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600" windowHeight="11760"/>
  </bookViews>
  <sheets>
    <sheet name="Schedule B" sheetId="9" r:id="rId1"/>
  </sheets>
  <definedNames>
    <definedName name="_xlnm.Print_Titles" localSheetId="0">'Schedule B'!$7:$7</definedName>
  </definedNames>
  <calcPr calcId="124519"/>
</workbook>
</file>

<file path=xl/calcChain.xml><?xml version="1.0" encoding="utf-8"?>
<calcChain xmlns="http://schemas.openxmlformats.org/spreadsheetml/2006/main">
  <c r="J122" i="9"/>
  <c r="J118"/>
  <c r="J115"/>
  <c r="J105"/>
  <c r="J102"/>
  <c r="J99"/>
  <c r="J94"/>
  <c r="J90"/>
  <c r="J87"/>
  <c r="J83"/>
  <c r="J71"/>
  <c r="J52"/>
  <c r="J47"/>
  <c r="J42"/>
  <c r="J38"/>
  <c r="J34"/>
  <c r="J30"/>
  <c r="J25"/>
  <c r="J16"/>
  <c r="J13"/>
  <c r="J10"/>
  <c r="J124" l="1"/>
  <c r="J53"/>
  <c r="J107"/>
</calcChain>
</file>

<file path=xl/sharedStrings.xml><?xml version="1.0" encoding="utf-8"?>
<sst xmlns="http://schemas.openxmlformats.org/spreadsheetml/2006/main" count="207" uniqueCount="122">
  <si>
    <t>NAME OF WORK =&gt;</t>
  </si>
  <si>
    <t>M/R TO 182 FLATS AT SHADMAN TOWN KARACHI.</t>
  </si>
  <si>
    <t>S.No</t>
  </si>
  <si>
    <t>Description of items</t>
  </si>
  <si>
    <t>Quantity</t>
  </si>
  <si>
    <t>Rate</t>
  </si>
  <si>
    <t>Unit</t>
  </si>
  <si>
    <t>Amount</t>
  </si>
  <si>
    <t>Building (Schedule Items)</t>
  </si>
  <si>
    <t>Dismantling cement concreta plain 1:2:4.</t>
  </si>
  <si>
    <t>(S.I.No.19-c  P-10).</t>
  </si>
  <si>
    <t>Cft</t>
  </si>
  <si>
    <t>/</t>
  </si>
  <si>
    <t>%Cft.</t>
  </si>
  <si>
    <t>/-</t>
  </si>
  <si>
    <t>Removing cement or lime plaster.</t>
  </si>
  <si>
    <t>(S.I.No.53  P-13).</t>
  </si>
  <si>
    <t>Sft</t>
  </si>
  <si>
    <t>%Sft</t>
  </si>
  <si>
    <t xml:space="preserve">Scraping ordinary distemper or paint on </t>
  </si>
  <si>
    <t>walls. (S.I.No.54-b  P-13).</t>
  </si>
  <si>
    <t>Nos</t>
  </si>
  <si>
    <t>Each</t>
  </si>
  <si>
    <t>Providing and fixing in position doors, windows and</t>
  </si>
  <si>
    <t>ventilators of 1st. Class deodar wood frames and</t>
  </si>
  <si>
    <t>1-1/2" thick Teak wood ply shutters of 2nd class</t>
  </si>
  <si>
    <t>deodar wood skeleton (solid ) styles and rails core</t>
  </si>
  <si>
    <t>of partal wood and Teak ply wood (3-ply) on both</t>
  </si>
  <si>
    <t>sidei/c hold fasts, hinges, iron tower blts, handles</t>
  </si>
  <si>
    <t>and cleats with cord etc. complete.</t>
  </si>
  <si>
    <t>(S.I.No.58  P-65).</t>
  </si>
  <si>
    <t>P.Sft</t>
  </si>
  <si>
    <t xml:space="preserve">Laying floors of approved coloured glazed </t>
  </si>
  <si>
    <t xml:space="preserve">tiles 1/4" thick laid in white cement and </t>
  </si>
  <si>
    <t xml:space="preserve">pigment on a bed of 3/4" thick cement mortar </t>
  </si>
  <si>
    <t>1:2. (S.I.No 25 P-43).</t>
  </si>
  <si>
    <t xml:space="preserve">Glazed tile dado 1/4" thick laid in pigment </t>
  </si>
  <si>
    <t xml:space="preserve">over 1:2 cement sand mortar 3/4" thick </t>
  </si>
  <si>
    <t xml:space="preserve">including finishing. (S.I.No 38 P-45). </t>
  </si>
  <si>
    <t xml:space="preserve">Distempering in two coats. </t>
  </si>
  <si>
    <t>(S.I.No. 24 -b P-54).</t>
  </si>
  <si>
    <t>%Sft.</t>
  </si>
  <si>
    <t xml:space="preserve">Preparing the surface &amp; painting with matt finsih </t>
  </si>
  <si>
    <t>paint of approved make to old matt finish surface.</t>
  </si>
  <si>
    <t>With two cots. (S.I.No. 37 -a+b P-55).</t>
  </si>
  <si>
    <t xml:space="preserve">Painting old surfaces:- preparing surface </t>
  </si>
  <si>
    <t xml:space="preserve">and painting of doors and windows any type, </t>
  </si>
  <si>
    <t xml:space="preserve">(including edges). With three cots. </t>
  </si>
  <si>
    <t>(S.I.No. 4-c-i+ii P-68).</t>
  </si>
  <si>
    <t>Total</t>
  </si>
  <si>
    <t>SI) Total</t>
  </si>
  <si>
    <t>Building (Non Schedule Items)</t>
  </si>
  <si>
    <t>00</t>
  </si>
  <si>
    <t>Providing and fixing stainless steel gas stove</t>
  </si>
  <si>
    <t>Superior quality i/c. necessary fitting etc. complete.</t>
  </si>
  <si>
    <t>No</t>
  </si>
  <si>
    <t>NSI) Total</t>
  </si>
  <si>
    <t>INT: W/S &amp; S/F (Schedule Items)</t>
  </si>
  <si>
    <t>Providing and fixing / errection in position tank of</t>
  </si>
  <si>
    <t>1/8” thick G.I. sheet complete with including cost of</t>
  </si>
  <si>
    <t xml:space="preserve">(angle 1-1/4”x1-1/4”x1/8”) iron frame C.I. mosquite </t>
  </si>
  <si>
    <t>proof required cover and frame over flow of</t>
  </si>
  <si>
    <t>required size. Holes for inlet and outlet and G.I.</t>
  </si>
  <si>
    <t>fitting for them including painting the tank inside</t>
  </si>
  <si>
    <t>with two coats bitumen and outside two coats of</t>
  </si>
  <si>
    <t>white zinc paint with pigment to match the colour of</t>
  </si>
  <si>
    <t>building over a primary coat of red oxide.</t>
  </si>
  <si>
    <t>(S.I.No. 2 P-21).</t>
  </si>
  <si>
    <t>Gallon</t>
  </si>
  <si>
    <t>P.Gallon</t>
  </si>
  <si>
    <t>Providing &amp; fixing 15” x 12” bavelled edge mirror</t>
  </si>
  <si>
    <t>of Belgium glass cpmplete with 1/8” thick hrad</t>
  </si>
  <si>
    <t>board and c.p screws fixed to wooden pleat. (a)</t>
  </si>
  <si>
    <t>Standard Pattern. (S.I.No. 4-a P-7).</t>
  </si>
  <si>
    <t>Int. W/S &amp; S/F) Total</t>
  </si>
  <si>
    <t>ASSISTANT ENGINEER</t>
  </si>
  <si>
    <t>(FLAT NO.J-8)</t>
  </si>
  <si>
    <t>(S.I.No. 235 P-34).</t>
  </si>
  <si>
    <t>Providing and fixing orisa type white or colour glazed earthen ware w.c pan with cost of low level plastic flush tank of 3 gallons capacity of approved quality i8/c making requisite number of holes in wall, plainth &amp; floor and making good in cement concrete 1: 2: 4.</t>
  </si>
  <si>
    <t>W.C pan orisa type 23" with plastic tank of low down 3 gallons C.I trap &amp; C.I thumble (Superior Quality).</t>
  </si>
  <si>
    <t>(i) With 4" dia C.I Trap.(S.I.No. 3.A(i) P-2).</t>
  </si>
  <si>
    <t>Part "C" Electric work.</t>
  </si>
  <si>
    <t>Part A)Total</t>
  </si>
  <si>
    <t xml:space="preserve">S/Fixing long bib- cock of superir quality </t>
  </si>
  <si>
    <t>with c.p head 1/2" dia. (S.I.No. 13-a P-19)</t>
  </si>
  <si>
    <t xml:space="preserve">Supplying &amp; fixing  sink mixture cock of superior </t>
  </si>
  <si>
    <t>quality with c.p head etc complete.</t>
  </si>
  <si>
    <t>(S.I.No. 17 P-19)</t>
  </si>
  <si>
    <t xml:space="preserve">Providing &amp; fixing full way gun metal balves </t>
  </si>
  <si>
    <t xml:space="preserve">with wheels, threaded or flabged ends with </t>
  </si>
  <si>
    <t>rubber washing. (I) 1/2" dia (Light pattern)</t>
  </si>
  <si>
    <t>(S.I.No. 4-a-i P-17)</t>
  </si>
  <si>
    <t xml:space="preserve">S/Fixing cancealed stop cock of superir quality </t>
  </si>
  <si>
    <t xml:space="preserve"> </t>
  </si>
  <si>
    <t>with c.p head 1/2" dia. (S.I.No. 11-a P-18)</t>
  </si>
  <si>
    <t xml:space="preserve">S/Fixing wash basen mixture of  superir quality </t>
  </si>
  <si>
    <t>with c.p head 1/2" dia.(S.I.No. 14-a P-19)</t>
  </si>
  <si>
    <t>(ii)Non Schedule Item</t>
  </si>
  <si>
    <t>P/F Exhaust Fan 12" plastic body fancy type</t>
  </si>
  <si>
    <t>P.No</t>
  </si>
  <si>
    <t xml:space="preserve">P/F Iron distribution board double shutter to accommodate circuit breakers i/c painting with enemalled paint. </t>
  </si>
  <si>
    <t>N.S.I)Total</t>
  </si>
  <si>
    <t>Providing &amp; fixing circuit breaker 6,10,15,20</t>
  </si>
  <si>
    <t xml:space="preserve">30,40,50 &amp; 63amp SP (TB-5S) on prepared </t>
  </si>
  <si>
    <t>board as required.(S.I.No. 203 P-31).</t>
  </si>
  <si>
    <t xml:space="preserve">30,40,50 &amp; 63amp DP (TB-5S) on prepared </t>
  </si>
  <si>
    <t>(i) Schedule Items</t>
  </si>
  <si>
    <t>Providing and fixing approved quality mortice lock.</t>
  </si>
  <si>
    <t>(S.I.No. 21 P-60).</t>
  </si>
  <si>
    <t>Providing &amp; Fixing Brass Ceiling fan 56" (good quality)</t>
  </si>
  <si>
    <t>EXECUTIVE ENGINEER</t>
  </si>
  <si>
    <t>Provincial Buildings Division No.III</t>
  </si>
  <si>
    <t>Karachi.</t>
  </si>
  <si>
    <t>CONDITINS.</t>
  </si>
  <si>
    <r>
      <t>Any typographical error in the rates of subject of the correction according to the Schedule of Rates (General) Volume-III, Part-III, &amp; Schedule of Rates Water Supply and S/F for finished items in-forced from 12</t>
    </r>
    <r>
      <rPr>
        <vertAlign val="superscript"/>
        <sz val="12"/>
        <rFont val="Times New Roman"/>
        <family val="1"/>
      </rPr>
      <t>th</t>
    </r>
    <r>
      <rPr>
        <sz val="12"/>
        <rFont val="Times New Roman"/>
        <family val="1"/>
      </rPr>
      <t xml:space="preserve"> July, 2012 approved by SRC Sindh.</t>
    </r>
  </si>
  <si>
    <t>No Cartage will be paid on any items of works.</t>
  </si>
  <si>
    <t>No premium shall be paid on Non-Schedule items.</t>
  </si>
  <si>
    <t>CONTRACTOR</t>
  </si>
  <si>
    <t>Electrical Sub Division IV</t>
  </si>
  <si>
    <t>Above or Below</t>
  </si>
  <si>
    <t>SCHEDULE " B"</t>
  </si>
  <si>
    <t>--s/d--</t>
  </si>
</sst>
</file>

<file path=xl/styles.xml><?xml version="1.0" encoding="utf-8"?>
<styleSheet xmlns="http://schemas.openxmlformats.org/spreadsheetml/2006/main">
  <numFmts count="6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0"/>
    <numFmt numFmtId="167" formatCode="0.0"/>
  </numFmts>
  <fonts count="14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b/>
      <u/>
      <sz val="14"/>
      <name val="Times New Roman"/>
      <family val="1"/>
    </font>
    <font>
      <b/>
      <u/>
      <sz val="11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sz val="10"/>
      <name val="Arial"/>
    </font>
    <font>
      <vertAlign val="superscript"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2">
    <xf numFmtId="0" fontId="0" fillId="0" borderId="0" xfId="0"/>
    <xf numFmtId="0" fontId="2" fillId="0" borderId="0" xfId="0" applyFont="1" applyFill="1" applyAlignment="1">
      <alignment horizontal="center"/>
    </xf>
    <xf numFmtId="0" fontId="3" fillId="0" borderId="0" xfId="0" applyFont="1" applyFill="1"/>
    <xf numFmtId="2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left"/>
    </xf>
    <xf numFmtId="41" fontId="3" fillId="0" borderId="0" xfId="1" applyNumberFormat="1" applyFont="1" applyFill="1" applyAlignment="1">
      <alignment horizontal="right"/>
    </xf>
    <xf numFmtId="0" fontId="3" fillId="0" borderId="0" xfId="0" applyFont="1" applyFill="1" applyAlignment="1"/>
    <xf numFmtId="0" fontId="5" fillId="0" borderId="0" xfId="0" applyFont="1" applyFill="1" applyAlignment="1"/>
    <xf numFmtId="2" fontId="6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left"/>
    </xf>
    <xf numFmtId="2" fontId="7" fillId="0" borderId="0" xfId="0" applyNumberFormat="1" applyFont="1" applyFill="1" applyAlignment="1">
      <alignment horizontal="right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7" fillId="0" borderId="0" xfId="0" applyFont="1" applyFill="1"/>
    <xf numFmtId="0" fontId="3" fillId="0" borderId="0" xfId="0" quotePrefix="1" applyFont="1" applyFill="1" applyAlignment="1">
      <alignment horizontal="center"/>
    </xf>
    <xf numFmtId="0" fontId="3" fillId="0" borderId="0" xfId="0" quotePrefix="1" applyFont="1" applyFill="1" applyAlignment="1">
      <alignment horizontal="left"/>
    </xf>
    <xf numFmtId="164" fontId="3" fillId="0" borderId="0" xfId="1" quotePrefix="1" applyNumberFormat="1" applyFont="1" applyFill="1" applyAlignment="1">
      <alignment horizontal="right" vertical="top"/>
    </xf>
    <xf numFmtId="2" fontId="2" fillId="0" borderId="0" xfId="0" applyNumberFormat="1" applyFont="1" applyFill="1" applyBorder="1" applyAlignment="1">
      <alignment horizontal="right"/>
    </xf>
    <xf numFmtId="165" fontId="3" fillId="0" borderId="0" xfId="0" quotePrefix="1" applyNumberFormat="1" applyFont="1" applyFill="1" applyAlignment="1">
      <alignment horizontal="left"/>
    </xf>
    <xf numFmtId="0" fontId="3" fillId="0" borderId="0" xfId="0" quotePrefix="1" applyFont="1" applyFill="1" applyBorder="1" applyAlignment="1">
      <alignment horizontal="left"/>
    </xf>
    <xf numFmtId="0" fontId="2" fillId="0" borderId="0" xfId="0" applyFont="1" applyFill="1" applyBorder="1" applyAlignment="1"/>
    <xf numFmtId="0" fontId="3" fillId="0" borderId="0" xfId="0" applyFont="1" applyFill="1" applyAlignment="1">
      <alignment wrapText="1"/>
    </xf>
    <xf numFmtId="0" fontId="3" fillId="0" borderId="0" xfId="0" applyNumberFormat="1" applyFont="1" applyFill="1"/>
    <xf numFmtId="164" fontId="3" fillId="0" borderId="0" xfId="0" applyNumberFormat="1" applyFont="1" applyFill="1"/>
    <xf numFmtId="43" fontId="3" fillId="0" borderId="0" xfId="0" applyNumberFormat="1" applyFont="1" applyFill="1"/>
    <xf numFmtId="0" fontId="3" fillId="0" borderId="0" xfId="0" quotePrefix="1" applyFont="1" applyFill="1"/>
    <xf numFmtId="43" fontId="3" fillId="0" borderId="0" xfId="1" quotePrefix="1" applyNumberFormat="1" applyFont="1" applyFill="1" applyAlignment="1">
      <alignment horizontal="right" vertical="top"/>
    </xf>
    <xf numFmtId="2" fontId="3" fillId="0" borderId="0" xfId="0" applyNumberFormat="1" applyFont="1" applyFill="1"/>
    <xf numFmtId="2" fontId="2" fillId="0" borderId="0" xfId="0" applyNumberFormat="1" applyFont="1" applyFill="1" applyBorder="1"/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vertical="top"/>
    </xf>
    <xf numFmtId="2" fontId="2" fillId="0" borderId="0" xfId="0" applyNumberFormat="1" applyFont="1" applyFill="1" applyAlignment="1">
      <alignment horizontal="right" vertical="top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right" vertical="top"/>
    </xf>
    <xf numFmtId="0" fontId="2" fillId="0" borderId="0" xfId="0" quotePrefix="1" applyFont="1" applyFill="1" applyAlignment="1">
      <alignment horizontal="center" vertical="top"/>
    </xf>
    <xf numFmtId="164" fontId="2" fillId="0" borderId="0" xfId="1" quotePrefix="1" applyNumberFormat="1" applyFont="1" applyFill="1" applyBorder="1" applyAlignment="1">
      <alignment horizontal="right" vertical="top"/>
    </xf>
    <xf numFmtId="0" fontId="2" fillId="0" borderId="0" xfId="0" quotePrefix="1" applyFont="1" applyFill="1" applyBorder="1" applyAlignment="1">
      <alignment horizontal="left" vertical="top"/>
    </xf>
    <xf numFmtId="0" fontId="3" fillId="0" borderId="6" xfId="0" quotePrefix="1" applyFont="1" applyFill="1" applyBorder="1" applyAlignment="1">
      <alignment horizontal="left"/>
    </xf>
    <xf numFmtId="2" fontId="3" fillId="0" borderId="0" xfId="0" applyNumberFormat="1" applyFont="1" applyFill="1" applyBorder="1" applyAlignment="1">
      <alignment horizontal="left"/>
    </xf>
    <xf numFmtId="0" fontId="3" fillId="0" borderId="0" xfId="0" applyFont="1"/>
    <xf numFmtId="1" fontId="2" fillId="0" borderId="0" xfId="0" applyNumberFormat="1" applyFont="1" applyFill="1" applyBorder="1"/>
    <xf numFmtId="164" fontId="3" fillId="0" borderId="0" xfId="1" quotePrefix="1" applyNumberFormat="1" applyFont="1" applyFill="1" applyBorder="1" applyAlignment="1">
      <alignment horizontal="right" vertical="top"/>
    </xf>
    <xf numFmtId="164" fontId="2" fillId="0" borderId="5" xfId="1" quotePrefix="1" applyNumberFormat="1" applyFont="1" applyFill="1" applyBorder="1" applyAlignment="1">
      <alignment horizontal="right" vertical="top"/>
    </xf>
    <xf numFmtId="0" fontId="2" fillId="0" borderId="6" xfId="0" quotePrefix="1" applyFont="1" applyFill="1" applyBorder="1" applyAlignment="1">
      <alignment horizontal="left" vertical="top"/>
    </xf>
    <xf numFmtId="0" fontId="3" fillId="0" borderId="0" xfId="0" applyFont="1" applyFill="1" applyAlignment="1">
      <alignment horizontal="right" vertical="top"/>
    </xf>
    <xf numFmtId="2" fontId="3" fillId="0" borderId="0" xfId="0" applyNumberFormat="1" applyFont="1" applyFill="1" applyAlignment="1">
      <alignment horizontal="left"/>
    </xf>
    <xf numFmtId="2" fontId="2" fillId="0" borderId="0" xfId="0" applyNumberFormat="1" applyFont="1" applyFill="1" applyAlignment="1">
      <alignment horizontal="right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horizontal="left" vertical="top"/>
    </xf>
    <xf numFmtId="0" fontId="9" fillId="0" borderId="0" xfId="0" applyFont="1"/>
    <xf numFmtId="0" fontId="9" fillId="0" borderId="0" xfId="0" applyFont="1" applyAlignment="1">
      <alignment vertical="top"/>
    </xf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right"/>
    </xf>
    <xf numFmtId="164" fontId="2" fillId="0" borderId="5" xfId="0" applyNumberFormat="1" applyFont="1" applyBorder="1" applyAlignment="1">
      <alignment horizontal="center"/>
    </xf>
    <xf numFmtId="0" fontId="2" fillId="0" borderId="6" xfId="0" quotePrefix="1" applyFont="1" applyBorder="1" applyAlignment="1">
      <alignment horizontal="left"/>
    </xf>
    <xf numFmtId="164" fontId="2" fillId="0" borderId="7" xfId="1" quotePrefix="1" applyNumberFormat="1" applyFont="1" applyFill="1" applyBorder="1" applyAlignment="1">
      <alignment horizontal="right" vertical="top"/>
    </xf>
    <xf numFmtId="0" fontId="2" fillId="0" borderId="7" xfId="0" quotePrefix="1" applyFont="1" applyFill="1" applyBorder="1" applyAlignment="1">
      <alignment horizontal="left" vertical="top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1" fontId="2" fillId="0" borderId="0" xfId="0" applyNumberFormat="1" applyFont="1" applyBorder="1" applyAlignment="1">
      <alignment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 wrapText="1"/>
    </xf>
    <xf numFmtId="0" fontId="3" fillId="0" borderId="0" xfId="0" quotePrefix="1" applyFont="1" applyAlignment="1">
      <alignment wrapText="1"/>
    </xf>
    <xf numFmtId="0" fontId="3" fillId="0" borderId="0" xfId="0" applyFont="1" applyAlignment="1">
      <alignment horizontal="center" wrapText="1"/>
    </xf>
    <xf numFmtId="164" fontId="3" fillId="0" borderId="0" xfId="1" quotePrefix="1" applyNumberFormat="1" applyFont="1" applyAlignment="1">
      <alignment horizontal="right" wrapText="1"/>
    </xf>
    <xf numFmtId="0" fontId="3" fillId="0" borderId="0" xfId="0" quotePrefix="1" applyFont="1" applyAlignment="1">
      <alignment horizontal="left"/>
    </xf>
    <xf numFmtId="0" fontId="6" fillId="0" borderId="0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164" fontId="3" fillId="0" borderId="0" xfId="1" quotePrefix="1" applyNumberFormat="1" applyFont="1" applyBorder="1" applyAlignment="1">
      <alignment horizontal="right" wrapText="1"/>
    </xf>
    <xf numFmtId="0" fontId="3" fillId="0" borderId="0" xfId="0" quotePrefix="1" applyFont="1" applyBorder="1" applyAlignment="1">
      <alignment horizontal="left"/>
    </xf>
    <xf numFmtId="1" fontId="2" fillId="0" borderId="0" xfId="0" applyNumberFormat="1" applyFont="1" applyBorder="1" applyAlignment="1">
      <alignment horizontal="center"/>
    </xf>
    <xf numFmtId="0" fontId="11" fillId="0" borderId="0" xfId="0" applyFont="1"/>
    <xf numFmtId="0" fontId="6" fillId="0" borderId="0" xfId="0" applyFont="1"/>
    <xf numFmtId="0" fontId="11" fillId="0" borderId="0" xfId="0" applyFont="1" applyAlignment="1">
      <alignment horizontal="right"/>
    </xf>
    <xf numFmtId="0" fontId="4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justify" vertical="top" wrapText="1"/>
    </xf>
    <xf numFmtId="0" fontId="2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167" fontId="2" fillId="0" borderId="0" xfId="0" applyNumberFormat="1" applyFont="1" applyBorder="1" applyAlignment="1">
      <alignment wrapText="1"/>
    </xf>
    <xf numFmtId="0" fontId="7" fillId="0" borderId="0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justify" vertical="top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3" fillId="0" borderId="0" xfId="0" applyFont="1" applyFill="1" applyAlignment="1">
      <alignment horizontal="left" wrapText="1"/>
    </xf>
    <xf numFmtId="0" fontId="3" fillId="0" borderId="0" xfId="0" applyFont="1" applyBorder="1" applyAlignment="1">
      <alignment horizontal="left" vertical="justify" wrapText="1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wrapText="1"/>
    </xf>
    <xf numFmtId="0" fontId="9" fillId="0" borderId="0" xfId="0" applyFont="1" applyAlignment="1">
      <alignment horizontal="justify" vertical="top" wrapText="1"/>
    </xf>
    <xf numFmtId="0" fontId="3" fillId="0" borderId="0" xfId="0" applyFont="1" applyFill="1" applyAlignment="1">
      <alignment horizontal="left"/>
    </xf>
    <xf numFmtId="0" fontId="2" fillId="0" borderId="0" xfId="0" quotePrefix="1" applyFont="1" applyBorder="1" applyAlignment="1">
      <alignment horizontal="center"/>
    </xf>
  </cellXfs>
  <cellStyles count="7">
    <cellStyle name="Comma" xfId="1" builtinId="3"/>
    <cellStyle name="Comma 2" xfId="4"/>
    <cellStyle name="Comma 3" xfId="3"/>
    <cellStyle name="Currency 2" xfId="5"/>
    <cellStyle name="Normal" xfId="0" builtinId="0"/>
    <cellStyle name="Normal 2" xfId="2"/>
    <cellStyle name="Percent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M243"/>
  <sheetViews>
    <sheetView tabSelected="1" view="pageBreakPreview" zoomScaleSheetLayoutView="100" workbookViewId="0">
      <selection activeCell="P119" sqref="P119:S119"/>
    </sheetView>
  </sheetViews>
  <sheetFormatPr defaultRowHeight="15"/>
  <cols>
    <col min="1" max="1" width="4.85546875" style="1" customWidth="1"/>
    <col min="2" max="2" width="17" style="2" customWidth="1"/>
    <col min="3" max="3" width="16.28515625" style="2" customWidth="1"/>
    <col min="4" max="4" width="10.7109375" style="3" customWidth="1"/>
    <col min="5" max="5" width="5" style="4" customWidth="1"/>
    <col min="6" max="6" width="7.28515625" style="85" customWidth="1"/>
    <col min="7" max="7" width="1.140625" style="84" customWidth="1"/>
    <col min="8" max="8" width="4.140625" style="4" customWidth="1"/>
    <col min="9" max="9" width="8.42578125" style="84" customWidth="1"/>
    <col min="10" max="10" width="13.7109375" style="85" customWidth="1"/>
    <col min="11" max="11" width="4.7109375" style="4" customWidth="1"/>
    <col min="12" max="12" width="16" style="2" customWidth="1"/>
    <col min="13" max="16384" width="9.140625" style="2"/>
  </cols>
  <sheetData>
    <row r="1" spans="1:11" ht="6" customHeight="1"/>
    <row r="2" spans="1:11" ht="20.25" customHeight="1">
      <c r="A2" s="89" t="s">
        <v>0</v>
      </c>
      <c r="B2" s="89"/>
      <c r="C2" s="90" t="s">
        <v>1</v>
      </c>
      <c r="D2" s="90"/>
      <c r="E2" s="90"/>
      <c r="F2" s="90"/>
      <c r="G2" s="90"/>
      <c r="H2" s="90"/>
      <c r="I2" s="90"/>
      <c r="J2" s="90"/>
    </row>
    <row r="3" spans="1:11" ht="14.25" customHeight="1">
      <c r="A3" s="81"/>
      <c r="B3" s="81"/>
      <c r="C3" s="82" t="s">
        <v>76</v>
      </c>
      <c r="D3" s="82"/>
      <c r="E3" s="82"/>
      <c r="F3" s="82"/>
      <c r="G3" s="82"/>
      <c r="H3" s="82"/>
      <c r="I3" s="82"/>
      <c r="J3" s="82"/>
    </row>
    <row r="4" spans="1:11" ht="15" customHeight="1">
      <c r="A4" s="5"/>
      <c r="C4" s="6"/>
      <c r="D4" s="7"/>
      <c r="E4" s="8"/>
      <c r="G4" s="2"/>
      <c r="J4" s="9"/>
    </row>
    <row r="5" spans="1:11" ht="18.75">
      <c r="B5" s="10"/>
      <c r="C5" s="11"/>
      <c r="D5" s="12" t="s">
        <v>120</v>
      </c>
      <c r="E5" s="13"/>
    </row>
    <row r="6" spans="1:11">
      <c r="B6" s="6"/>
      <c r="C6" s="6"/>
      <c r="D6" s="14"/>
      <c r="E6" s="13"/>
    </row>
    <row r="7" spans="1:11">
      <c r="A7" s="15" t="s">
        <v>2</v>
      </c>
      <c r="B7" s="91" t="s">
        <v>3</v>
      </c>
      <c r="C7" s="92"/>
      <c r="D7" s="91" t="s">
        <v>4</v>
      </c>
      <c r="E7" s="92"/>
      <c r="F7" s="91" t="s">
        <v>5</v>
      </c>
      <c r="G7" s="93"/>
      <c r="H7" s="92"/>
      <c r="I7" s="16" t="s">
        <v>6</v>
      </c>
      <c r="J7" s="83" t="s">
        <v>7</v>
      </c>
      <c r="K7" s="2"/>
    </row>
    <row r="8" spans="1:11" ht="15.95" customHeight="1">
      <c r="B8" s="17" t="s">
        <v>8</v>
      </c>
    </row>
    <row r="9" spans="1:11" ht="15.95" customHeight="1">
      <c r="A9" s="1">
        <v>1</v>
      </c>
      <c r="B9" s="2" t="s">
        <v>9</v>
      </c>
      <c r="G9" s="18"/>
      <c r="H9" s="19"/>
      <c r="J9" s="20"/>
      <c r="K9" s="2"/>
    </row>
    <row r="10" spans="1:11" ht="15.95" customHeight="1">
      <c r="B10" s="2" t="s">
        <v>10</v>
      </c>
      <c r="D10" s="21">
        <v>8</v>
      </c>
      <c r="E10" s="8" t="s">
        <v>11</v>
      </c>
      <c r="F10" s="85">
        <v>3327</v>
      </c>
      <c r="G10" s="18" t="s">
        <v>12</v>
      </c>
      <c r="H10" s="22">
        <v>50</v>
      </c>
      <c r="I10" s="84" t="s">
        <v>13</v>
      </c>
      <c r="J10" s="20">
        <f>IF(MID(I10,1,2)=("P."),(ROUND(D10*((F10)+(H10/100)),)),IF(MID(I10,1,2)=("%o"),(ROUND(D10*(((F10)+(H10/100))/1000),)),IF(MID(I10,1,2)=("Ea"),(ROUND(D10*((F10)+(H10/100)),)),ROUND(D10*(((F10)+(H10/100))/100),))))</f>
        <v>266</v>
      </c>
      <c r="K10" s="23" t="s">
        <v>14</v>
      </c>
    </row>
    <row r="11" spans="1:11" ht="15.95" customHeight="1">
      <c r="D11" s="21"/>
      <c r="E11" s="8"/>
      <c r="G11" s="18"/>
      <c r="H11" s="22"/>
      <c r="J11" s="20"/>
      <c r="K11" s="23"/>
    </row>
    <row r="12" spans="1:11" ht="15.95" customHeight="1">
      <c r="A12" s="1">
        <v>2</v>
      </c>
      <c r="B12" s="2" t="s">
        <v>15</v>
      </c>
      <c r="G12" s="18"/>
      <c r="H12" s="22"/>
      <c r="J12" s="20"/>
      <c r="K12" s="2"/>
    </row>
    <row r="13" spans="1:11" ht="15.95" customHeight="1">
      <c r="B13" s="2" t="s">
        <v>16</v>
      </c>
      <c r="D13" s="21">
        <v>208</v>
      </c>
      <c r="E13" s="24" t="s">
        <v>17</v>
      </c>
      <c r="F13" s="85">
        <v>121</v>
      </c>
      <c r="G13" s="18" t="s">
        <v>12</v>
      </c>
      <c r="H13" s="22">
        <v>0</v>
      </c>
      <c r="I13" s="84" t="s">
        <v>18</v>
      </c>
      <c r="J13" s="20">
        <f>IF(MID(I13,1,2)=("P."),(ROUND(D13*((F13)+(H13/100)),)),IF(MID(I13,1,2)=("%o"),(ROUND(D13*(((F13)+(H13/100))/1000),)),IF(MID(I13,1,2)=("Ea"),(ROUND(D13*((F13)+(H13/100)),)),ROUND(D13*(((F13)+(H13/100))/100),))))</f>
        <v>252</v>
      </c>
      <c r="K13" s="23" t="s">
        <v>14</v>
      </c>
    </row>
    <row r="14" spans="1:11" ht="15.95" customHeight="1">
      <c r="D14" s="21"/>
      <c r="E14" s="8"/>
      <c r="G14" s="18"/>
      <c r="H14" s="22"/>
      <c r="J14" s="20"/>
      <c r="K14" s="23"/>
    </row>
    <row r="15" spans="1:11" ht="15.95" customHeight="1">
      <c r="A15" s="1">
        <v>3</v>
      </c>
      <c r="B15" s="10" t="s">
        <v>19</v>
      </c>
      <c r="C15" s="25"/>
      <c r="D15" s="21"/>
      <c r="E15" s="8"/>
      <c r="G15" s="18"/>
      <c r="H15" s="22"/>
      <c r="J15" s="20"/>
      <c r="K15" s="23"/>
    </row>
    <row r="16" spans="1:11" ht="15.95" customHeight="1">
      <c r="B16" s="95" t="s">
        <v>20</v>
      </c>
      <c r="C16" s="95"/>
      <c r="D16" s="21">
        <v>1690</v>
      </c>
      <c r="E16" s="24" t="s">
        <v>17</v>
      </c>
      <c r="F16" s="85">
        <v>226</v>
      </c>
      <c r="G16" s="18" t="s">
        <v>12</v>
      </c>
      <c r="H16" s="22">
        <v>88</v>
      </c>
      <c r="I16" s="84" t="s">
        <v>18</v>
      </c>
      <c r="J16" s="20">
        <f>IF(MID(I16,1,2)=("P."),(ROUND(D16*((F16)+(H16/100)),)),IF(MID(I16,1,2)=("%o"),(ROUND(D16*(((F16)+(H16/100))/1000),)),IF(MID(I16,1,2)=("Ea"),(ROUND(D16*((F16)+(H16/100)),)),ROUND(D16*(((F16)+(H16/100))/100),))))</f>
        <v>3834</v>
      </c>
      <c r="K16" s="23" t="s">
        <v>14</v>
      </c>
    </row>
    <row r="17" spans="1:13" ht="15.95" customHeight="1">
      <c r="D17" s="21"/>
      <c r="E17" s="8"/>
      <c r="G17" s="18"/>
      <c r="H17" s="22"/>
      <c r="J17" s="20"/>
      <c r="K17" s="23"/>
    </row>
    <row r="18" spans="1:13" ht="15.95" customHeight="1">
      <c r="A18" s="1">
        <v>4</v>
      </c>
      <c r="B18" s="26" t="s">
        <v>23</v>
      </c>
      <c r="D18" s="21"/>
      <c r="E18" s="8"/>
      <c r="G18" s="18"/>
      <c r="H18" s="22"/>
      <c r="J18" s="20"/>
      <c r="K18" s="23"/>
    </row>
    <row r="19" spans="1:13" ht="15.95" customHeight="1">
      <c r="B19" s="2" t="s">
        <v>24</v>
      </c>
      <c r="D19" s="21"/>
      <c r="E19" s="8"/>
      <c r="G19" s="18"/>
      <c r="H19" s="22"/>
      <c r="J19" s="20"/>
      <c r="K19" s="23"/>
    </row>
    <row r="20" spans="1:13" ht="15.95" customHeight="1">
      <c r="B20" s="2" t="s">
        <v>25</v>
      </c>
      <c r="D20" s="21"/>
      <c r="E20" s="8"/>
      <c r="G20" s="18"/>
      <c r="H20" s="22"/>
      <c r="J20" s="20"/>
      <c r="K20" s="23"/>
    </row>
    <row r="21" spans="1:13" ht="15.95" customHeight="1">
      <c r="B21" s="2" t="s">
        <v>26</v>
      </c>
      <c r="D21" s="21"/>
      <c r="E21" s="8"/>
      <c r="G21" s="18"/>
      <c r="H21" s="22"/>
      <c r="J21" s="20"/>
      <c r="K21" s="23"/>
    </row>
    <row r="22" spans="1:13" ht="15.95" customHeight="1">
      <c r="B22" s="2" t="s">
        <v>27</v>
      </c>
      <c r="D22" s="21"/>
      <c r="E22" s="8"/>
      <c r="G22" s="18"/>
      <c r="H22" s="22"/>
      <c r="J22" s="20"/>
      <c r="K22" s="23"/>
    </row>
    <row r="23" spans="1:13" ht="15.95" customHeight="1">
      <c r="B23" s="2" t="s">
        <v>28</v>
      </c>
      <c r="D23" s="21"/>
      <c r="E23" s="8"/>
      <c r="G23" s="18"/>
      <c r="H23" s="22"/>
      <c r="J23" s="20"/>
      <c r="K23" s="23"/>
    </row>
    <row r="24" spans="1:13" ht="15.95" customHeight="1">
      <c r="B24" s="2" t="s">
        <v>29</v>
      </c>
      <c r="D24" s="21"/>
      <c r="E24" s="8"/>
      <c r="G24" s="18"/>
      <c r="H24" s="22"/>
      <c r="J24" s="20"/>
      <c r="K24" s="23"/>
    </row>
    <row r="25" spans="1:13" ht="15.95" customHeight="1">
      <c r="B25" s="10" t="s">
        <v>30</v>
      </c>
      <c r="D25" s="21">
        <v>78</v>
      </c>
      <c r="E25" s="24" t="s">
        <v>17</v>
      </c>
      <c r="F25" s="85">
        <v>706</v>
      </c>
      <c r="G25" s="18" t="s">
        <v>12</v>
      </c>
      <c r="H25" s="22">
        <v>23</v>
      </c>
      <c r="I25" s="84" t="s">
        <v>31</v>
      </c>
      <c r="J25" s="20">
        <f>IF(MID(I25,1,2)=("P."),(ROUND(D25*((F25)+(H25/100)),)),IF(MID(I25,1,2)=("%o"),(ROUND(D25*(((F25)+(H25/100))/1000),)),IF(MID(I25,1,2)=("Ea"),(ROUND(D25*((F25)+(H25/100)),)),ROUND(D25*(((F25)+(H25/100))/100),))))</f>
        <v>55086</v>
      </c>
      <c r="K25" s="19" t="s">
        <v>14</v>
      </c>
    </row>
    <row r="26" spans="1:13" ht="15.95" customHeight="1">
      <c r="D26" s="21"/>
      <c r="E26" s="8"/>
      <c r="G26" s="18"/>
      <c r="H26" s="22"/>
      <c r="J26" s="20"/>
      <c r="K26" s="23"/>
    </row>
    <row r="27" spans="1:13" ht="15.95" customHeight="1">
      <c r="A27" s="1">
        <v>5</v>
      </c>
      <c r="B27" s="2" t="s">
        <v>32</v>
      </c>
      <c r="D27" s="21"/>
      <c r="E27" s="24"/>
      <c r="G27" s="18"/>
      <c r="H27" s="22"/>
      <c r="K27" s="19"/>
      <c r="L27" s="20"/>
    </row>
    <row r="28" spans="1:13" ht="15.95" customHeight="1">
      <c r="B28" s="26" t="s">
        <v>33</v>
      </c>
      <c r="D28" s="21"/>
      <c r="E28" s="24"/>
      <c r="G28" s="18"/>
      <c r="H28" s="22"/>
      <c r="K28" s="19"/>
      <c r="L28" s="20"/>
    </row>
    <row r="29" spans="1:13" ht="15.95" customHeight="1">
      <c r="B29" s="2" t="s">
        <v>34</v>
      </c>
      <c r="D29" s="21"/>
      <c r="E29" s="24"/>
      <c r="G29" s="18"/>
      <c r="H29" s="22"/>
      <c r="K29" s="19"/>
      <c r="L29" s="20"/>
    </row>
    <row r="30" spans="1:13" ht="15.95" customHeight="1">
      <c r="B30" s="2" t="s">
        <v>35</v>
      </c>
      <c r="D30" s="21">
        <v>47</v>
      </c>
      <c r="E30" s="24" t="s">
        <v>17</v>
      </c>
      <c r="F30" s="85">
        <v>27747</v>
      </c>
      <c r="G30" s="18" t="s">
        <v>12</v>
      </c>
      <c r="H30" s="22">
        <v>6</v>
      </c>
      <c r="I30" s="84" t="s">
        <v>18</v>
      </c>
      <c r="J30" s="20">
        <f>IF(MID(I30,1,2)=("P."),(ROUND(D30*((F30)+(H30/100)),)),IF(MID(I30,1,2)=("%o"),(ROUND(D30*(((F30)+(H30/100))/1000),)),IF(MID(I30,1,2)=("Ea"),(ROUND(D30*((F30)+(H30/100)),)),ROUND(D30*(((F30)+(H30/100))/100),))))</f>
        <v>13041</v>
      </c>
      <c r="K30" s="19" t="s">
        <v>14</v>
      </c>
      <c r="L30" s="28"/>
      <c r="M30" s="27"/>
    </row>
    <row r="31" spans="1:13" ht="15.95" customHeight="1">
      <c r="D31" s="21"/>
      <c r="G31" s="29"/>
      <c r="H31" s="22"/>
      <c r="J31" s="30"/>
      <c r="K31" s="23"/>
    </row>
    <row r="32" spans="1:13" ht="15.95" customHeight="1">
      <c r="A32" s="1">
        <v>6</v>
      </c>
      <c r="B32" s="2" t="s">
        <v>36</v>
      </c>
      <c r="D32" s="31"/>
      <c r="E32" s="2"/>
      <c r="F32" s="2"/>
      <c r="G32" s="2"/>
      <c r="H32" s="22"/>
      <c r="I32" s="2"/>
      <c r="J32" s="2"/>
      <c r="K32" s="2"/>
    </row>
    <row r="33" spans="1:11" ht="15.95" customHeight="1">
      <c r="B33" s="2" t="s">
        <v>37</v>
      </c>
      <c r="D33" s="31"/>
      <c r="E33" s="2"/>
      <c r="F33" s="2"/>
      <c r="G33" s="2"/>
      <c r="H33" s="22"/>
      <c r="I33" s="2"/>
      <c r="J33" s="2"/>
      <c r="K33" s="2"/>
    </row>
    <row r="34" spans="1:11" ht="15.95" customHeight="1">
      <c r="B34" s="2" t="s">
        <v>38</v>
      </c>
      <c r="D34" s="21">
        <v>208</v>
      </c>
      <c r="E34" s="24" t="s">
        <v>17</v>
      </c>
      <c r="F34" s="85">
        <v>28299</v>
      </c>
      <c r="G34" s="18" t="s">
        <v>12</v>
      </c>
      <c r="H34" s="22">
        <v>30</v>
      </c>
      <c r="I34" s="84" t="s">
        <v>18</v>
      </c>
      <c r="J34" s="20">
        <f>IF(MID(I34,1,2)=("P."),(ROUND(D34*((F34)+(H34/100)),)),IF(MID(I34,1,2)=("%o"),(ROUND(D34*(((F34)+(H34/100))/1000),)),IF(MID(I34,1,2)=("Ea"),(ROUND(D34*((F34)+(H34/100)),)),ROUND(D34*(((F34)+(H34/100))/100),))))</f>
        <v>58863</v>
      </c>
      <c r="K34" s="19" t="s">
        <v>14</v>
      </c>
    </row>
    <row r="35" spans="1:11" ht="15.95" customHeight="1">
      <c r="D35" s="21"/>
      <c r="G35" s="29"/>
      <c r="H35" s="22"/>
      <c r="J35" s="30"/>
      <c r="K35" s="23"/>
    </row>
    <row r="36" spans="1:11" ht="15.95" customHeight="1">
      <c r="D36" s="21"/>
      <c r="E36" s="24"/>
      <c r="G36" s="18"/>
      <c r="H36" s="22"/>
      <c r="J36" s="20"/>
      <c r="K36" s="19"/>
    </row>
    <row r="37" spans="1:11" ht="15.95" customHeight="1">
      <c r="A37" s="1">
        <v>9</v>
      </c>
      <c r="B37" s="2" t="s">
        <v>39</v>
      </c>
      <c r="D37" s="7"/>
      <c r="E37" s="84"/>
      <c r="F37" s="84"/>
      <c r="G37" s="85"/>
      <c r="H37" s="22"/>
      <c r="I37" s="2"/>
      <c r="J37" s="2"/>
      <c r="K37" s="2"/>
    </row>
    <row r="38" spans="1:11" ht="15.95" customHeight="1">
      <c r="B38" s="2" t="s">
        <v>40</v>
      </c>
      <c r="D38" s="32">
        <v>174</v>
      </c>
      <c r="E38" s="4" t="s">
        <v>17</v>
      </c>
      <c r="F38" s="85">
        <v>1043</v>
      </c>
      <c r="G38" s="29" t="s">
        <v>12</v>
      </c>
      <c r="H38" s="22">
        <v>90</v>
      </c>
      <c r="I38" s="84" t="s">
        <v>41</v>
      </c>
      <c r="J38" s="20">
        <f>IF(MID(I38,1,2)=("P."),(ROUND(D38*((F38)+(H38/100)),)),IF(MID(I38,1,2)=("%o"),(ROUND(D38*(((F38)+(H38/100))/1000),)),IF(MID(I38,1,2)=("Ea"),(ROUND(D38*((F38)+(H38/100)),)),ROUND(D38*(((F38)+(H38/100))/100),))))</f>
        <v>1816</v>
      </c>
      <c r="K38" s="19" t="s">
        <v>14</v>
      </c>
    </row>
    <row r="39" spans="1:11" ht="15.95" customHeight="1">
      <c r="D39" s="21"/>
      <c r="E39" s="8"/>
      <c r="G39" s="18"/>
      <c r="H39" s="22"/>
      <c r="J39" s="20"/>
      <c r="K39" s="23"/>
    </row>
    <row r="40" spans="1:11" ht="15.95" customHeight="1">
      <c r="A40" s="1">
        <v>10</v>
      </c>
      <c r="B40" s="2" t="s">
        <v>42</v>
      </c>
      <c r="D40" s="32"/>
      <c r="G40" s="29"/>
      <c r="H40" s="22"/>
      <c r="J40" s="20"/>
      <c r="K40" s="19"/>
    </row>
    <row r="41" spans="1:11" ht="15.95" customHeight="1">
      <c r="B41" s="2" t="s">
        <v>43</v>
      </c>
      <c r="D41" s="32"/>
      <c r="G41" s="29"/>
      <c r="H41" s="22"/>
      <c r="J41" s="20"/>
      <c r="K41" s="19"/>
    </row>
    <row r="42" spans="1:11" ht="15.95" customHeight="1">
      <c r="B42" s="2" t="s">
        <v>44</v>
      </c>
      <c r="D42" s="32">
        <v>1563</v>
      </c>
      <c r="E42" s="4" t="s">
        <v>17</v>
      </c>
      <c r="F42" s="85">
        <v>1772</v>
      </c>
      <c r="G42" s="29" t="s">
        <v>12</v>
      </c>
      <c r="H42" s="22">
        <v>38</v>
      </c>
      <c r="I42" s="84" t="s">
        <v>41</v>
      </c>
      <c r="J42" s="20">
        <f>IF(MID(I42,1,2)=("P."),(ROUND(D42*((F42)+(H42/100)),)),IF(MID(I42,1,2)=("%o"),(ROUND(D42*(((F42)+(H42/100))/1000),)),IF(MID(I42,1,2)=("Ea"),(ROUND(D42*((F42)+(H42/100)),)),ROUND(D42*(((F42)+(H42/100))/100),))))</f>
        <v>27702</v>
      </c>
      <c r="K42" s="19" t="s">
        <v>14</v>
      </c>
    </row>
    <row r="43" spans="1:11" ht="15.95" customHeight="1">
      <c r="D43" s="32"/>
      <c r="G43" s="29"/>
      <c r="H43" s="22"/>
      <c r="J43" s="20"/>
      <c r="K43" s="19"/>
    </row>
    <row r="44" spans="1:11" ht="15.95" customHeight="1">
      <c r="A44" s="1">
        <v>11</v>
      </c>
      <c r="B44" s="2" t="s">
        <v>45</v>
      </c>
      <c r="D44" s="32"/>
      <c r="G44" s="29"/>
      <c r="H44" s="22"/>
      <c r="J44" s="20"/>
      <c r="K44" s="19"/>
    </row>
    <row r="45" spans="1:11" ht="15.95" customHeight="1">
      <c r="B45" s="2" t="s">
        <v>46</v>
      </c>
      <c r="D45" s="21"/>
      <c r="G45" s="29"/>
      <c r="H45" s="22"/>
      <c r="J45" s="30"/>
      <c r="K45" s="23"/>
    </row>
    <row r="46" spans="1:11" ht="15.95" customHeight="1">
      <c r="B46" s="2" t="s">
        <v>47</v>
      </c>
      <c r="D46" s="21"/>
      <c r="G46" s="29"/>
      <c r="H46" s="22"/>
      <c r="J46" s="30"/>
      <c r="K46" s="23"/>
    </row>
    <row r="47" spans="1:11" ht="15.95" customHeight="1">
      <c r="B47" s="2" t="s">
        <v>48</v>
      </c>
      <c r="D47" s="32">
        <v>259</v>
      </c>
      <c r="E47" s="4" t="s">
        <v>17</v>
      </c>
      <c r="F47" s="85">
        <v>1460</v>
      </c>
      <c r="G47" s="29" t="s">
        <v>12</v>
      </c>
      <c r="H47" s="22">
        <v>6</v>
      </c>
      <c r="I47" s="84" t="s">
        <v>41</v>
      </c>
      <c r="J47" s="20">
        <f>IF(MID(I47,1,2)=("P."),(ROUND(D47*((F47)+(H47/100)),)),IF(MID(I47,1,2)=("%o"),(ROUND(D47*(((F47)+(H47/100))/1000),)),IF(MID(I47,1,2)=("Ea"),(ROUND(D47*((F47)+(H47/100)),)),ROUND(D47*(((F47)+(H47/100))/100),))))</f>
        <v>3782</v>
      </c>
      <c r="K47" s="19" t="s">
        <v>14</v>
      </c>
    </row>
    <row r="48" spans="1:11" ht="15.95" customHeight="1">
      <c r="D48" s="32"/>
      <c r="G48" s="29"/>
      <c r="H48" s="22"/>
      <c r="J48" s="20"/>
      <c r="K48" s="19"/>
    </row>
    <row r="49" spans="1:11" ht="15.95" customHeight="1">
      <c r="D49" s="32"/>
      <c r="G49" s="29"/>
      <c r="H49" s="22"/>
      <c r="J49" s="20"/>
      <c r="K49" s="19"/>
    </row>
    <row r="50" spans="1:11" ht="15.95" customHeight="1">
      <c r="D50" s="21"/>
      <c r="E50" s="8"/>
      <c r="G50" s="18"/>
      <c r="H50" s="22"/>
      <c r="J50" s="20"/>
      <c r="K50" s="23"/>
    </row>
    <row r="51" spans="1:11" ht="15.95" customHeight="1">
      <c r="A51" s="1">
        <v>12</v>
      </c>
      <c r="B51" s="2" t="s">
        <v>107</v>
      </c>
      <c r="D51" s="44"/>
      <c r="G51" s="29"/>
      <c r="H51" s="22"/>
      <c r="J51" s="45"/>
      <c r="K51" s="23"/>
    </row>
    <row r="52" spans="1:11" ht="15.95" customHeight="1">
      <c r="B52" s="2" t="s">
        <v>108</v>
      </c>
      <c r="D52" s="44">
        <v>2</v>
      </c>
      <c r="E52" s="4" t="s">
        <v>21</v>
      </c>
      <c r="F52" s="85">
        <v>1786</v>
      </c>
      <c r="G52" s="29" t="s">
        <v>12</v>
      </c>
      <c r="H52" s="22">
        <v>13</v>
      </c>
      <c r="I52" s="84" t="s">
        <v>22</v>
      </c>
      <c r="J52" s="45">
        <f>IF(MID(I52,1,2)=("P."),(ROUND(D52*((F52)+(H52/100)),)),IF(MID(I52,1,2)=("%o"),(ROUND(D52*(((F52)+(H52/100))/1000),)),IF(MID(I52,1,2)=("Ea"),(ROUND(D52*((F52)+(H52/100)),)),ROUND(D52*(((F52)+(H52/100))/100),))))</f>
        <v>3572</v>
      </c>
      <c r="K52" s="23" t="s">
        <v>14</v>
      </c>
    </row>
    <row r="53" spans="1:11" ht="15.95" customHeight="1">
      <c r="A53" s="33"/>
      <c r="B53" s="34"/>
      <c r="C53" s="34"/>
      <c r="D53" s="35"/>
      <c r="E53" s="36"/>
      <c r="F53" s="37"/>
      <c r="G53" s="38"/>
      <c r="H53" s="22"/>
      <c r="I53" s="37" t="s">
        <v>49</v>
      </c>
      <c r="J53" s="61">
        <f>ROUND(SUM(J9:J52),)</f>
        <v>168214</v>
      </c>
      <c r="K53" s="62" t="s">
        <v>14</v>
      </c>
    </row>
    <row r="54" spans="1:11" ht="15.95" customHeight="1" thickBot="1">
      <c r="D54" s="100" t="s">
        <v>119</v>
      </c>
      <c r="E54" s="100"/>
      <c r="F54" s="100"/>
      <c r="G54" s="100"/>
      <c r="H54" s="100"/>
      <c r="I54" s="100"/>
      <c r="J54" s="20"/>
      <c r="K54" s="19"/>
    </row>
    <row r="55" spans="1:11" s="34" customFormat="1" ht="15.95" customHeight="1" thickBot="1">
      <c r="A55" s="1"/>
      <c r="B55" s="2"/>
      <c r="C55" s="2"/>
      <c r="D55" s="21"/>
      <c r="E55" s="8"/>
      <c r="F55" s="85"/>
      <c r="G55" s="18"/>
      <c r="H55" s="22"/>
      <c r="I55" s="37" t="s">
        <v>50</v>
      </c>
      <c r="J55" s="46"/>
      <c r="K55" s="41"/>
    </row>
    <row r="56" spans="1:11" ht="15.95" customHeight="1">
      <c r="B56" s="17" t="s">
        <v>51</v>
      </c>
      <c r="D56" s="42"/>
      <c r="G56" s="29"/>
      <c r="H56" s="22"/>
      <c r="J56" s="20"/>
      <c r="K56" s="23"/>
    </row>
    <row r="57" spans="1:11" ht="15.95" customHeight="1">
      <c r="A57" s="1">
        <v>2</v>
      </c>
      <c r="B57" s="43" t="s">
        <v>53</v>
      </c>
      <c r="D57" s="32"/>
      <c r="G57" s="29"/>
      <c r="H57" s="22"/>
      <c r="J57" s="20"/>
      <c r="K57" s="19"/>
    </row>
    <row r="58" spans="1:11" ht="15.95" customHeight="1">
      <c r="B58" s="2" t="s">
        <v>54</v>
      </c>
      <c r="D58" s="32"/>
      <c r="G58" s="29"/>
      <c r="H58" s="22"/>
      <c r="J58" s="20"/>
      <c r="K58" s="19"/>
    </row>
    <row r="59" spans="1:11" ht="15.95" customHeight="1" thickBot="1">
      <c r="D59" s="44">
        <v>1</v>
      </c>
      <c r="E59" s="4" t="s">
        <v>55</v>
      </c>
      <c r="G59" s="29"/>
      <c r="H59" s="22"/>
      <c r="I59" s="84" t="s">
        <v>22</v>
      </c>
      <c r="J59" s="45"/>
      <c r="K59" s="23"/>
    </row>
    <row r="60" spans="1:11" ht="15.95" customHeight="1" thickBot="1">
      <c r="A60" s="33"/>
      <c r="B60" s="34"/>
      <c r="C60" s="34"/>
      <c r="D60" s="35"/>
      <c r="E60" s="36"/>
      <c r="F60" s="37"/>
      <c r="G60" s="38"/>
      <c r="H60" s="22"/>
      <c r="I60" s="37" t="s">
        <v>56</v>
      </c>
      <c r="J60" s="46"/>
      <c r="K60" s="47"/>
    </row>
    <row r="61" spans="1:11" ht="15.95" customHeight="1">
      <c r="B61" s="17" t="s">
        <v>57</v>
      </c>
    </row>
    <row r="62" spans="1:11" s="34" customFormat="1" ht="15.95" customHeight="1">
      <c r="A62" s="1">
        <v>1</v>
      </c>
      <c r="B62" s="43" t="s">
        <v>58</v>
      </c>
      <c r="C62" s="2"/>
      <c r="D62" s="3"/>
      <c r="E62" s="4"/>
      <c r="F62" s="85"/>
      <c r="G62" s="84"/>
      <c r="H62" s="4"/>
      <c r="I62" s="84"/>
      <c r="J62" s="85"/>
      <c r="K62" s="4"/>
    </row>
    <row r="63" spans="1:11" ht="15.95" customHeight="1">
      <c r="B63" s="2" t="s">
        <v>59</v>
      </c>
    </row>
    <row r="64" spans="1:11" ht="15.95" customHeight="1">
      <c r="B64" s="2" t="s">
        <v>60</v>
      </c>
    </row>
    <row r="65" spans="1:11" ht="15.95" customHeight="1">
      <c r="B65" s="2" t="s">
        <v>61</v>
      </c>
    </row>
    <row r="66" spans="1:11" ht="15.95" customHeight="1">
      <c r="B66" s="2" t="s">
        <v>62</v>
      </c>
    </row>
    <row r="67" spans="1:11" ht="15.95" customHeight="1">
      <c r="B67" s="26" t="s">
        <v>63</v>
      </c>
    </row>
    <row r="68" spans="1:11" ht="15.95" customHeight="1">
      <c r="B68" s="2" t="s">
        <v>64</v>
      </c>
    </row>
    <row r="69" spans="1:11" ht="15.95" customHeight="1">
      <c r="B69" s="2" t="s">
        <v>65</v>
      </c>
    </row>
    <row r="70" spans="1:11" ht="15.95" customHeight="1">
      <c r="B70" s="2" t="s">
        <v>66</v>
      </c>
    </row>
    <row r="71" spans="1:11" ht="15.95" customHeight="1">
      <c r="B71" s="2" t="s">
        <v>67</v>
      </c>
      <c r="D71" s="32">
        <v>200</v>
      </c>
      <c r="E71" s="4" t="s">
        <v>68</v>
      </c>
      <c r="F71" s="85">
        <v>95</v>
      </c>
      <c r="G71" s="29" t="s">
        <v>12</v>
      </c>
      <c r="H71" s="22">
        <v>26</v>
      </c>
      <c r="I71" s="84" t="s">
        <v>69</v>
      </c>
      <c r="J71" s="20">
        <f>IF(MID(I71,1,2)=("P."),(ROUND(D71*((F71)+(H71/100)),)),IF(MID(I71,1,2)=("%o"),(ROUND(D71*(((F71)+(H71/100))/1000),)),IF(MID(I71,1,2)=("Ea"),(ROUND(D71*((F71)+(H71/100)),)),ROUND(D71*(((F71)+(H71/100))/100),))))</f>
        <v>19052</v>
      </c>
      <c r="K71" s="19" t="s">
        <v>14</v>
      </c>
    </row>
    <row r="72" spans="1:11" ht="15.95" customHeight="1"/>
    <row r="73" spans="1:11" ht="15.95" customHeight="1">
      <c r="A73" s="1">
        <v>2</v>
      </c>
      <c r="B73" s="96" t="s">
        <v>78</v>
      </c>
      <c r="C73" s="96"/>
      <c r="D73" s="96"/>
    </row>
    <row r="74" spans="1:11" ht="15.95" customHeight="1">
      <c r="B74" s="96"/>
      <c r="C74" s="96"/>
      <c r="D74" s="96"/>
    </row>
    <row r="75" spans="1:11" ht="15.95" customHeight="1">
      <c r="B75" s="96"/>
      <c r="C75" s="96"/>
      <c r="D75" s="96"/>
    </row>
    <row r="76" spans="1:11" ht="15.95" customHeight="1">
      <c r="B76" s="96"/>
      <c r="C76" s="96"/>
      <c r="D76" s="96"/>
    </row>
    <row r="77" spans="1:11" ht="15.95" customHeight="1">
      <c r="B77" s="96"/>
      <c r="C77" s="96"/>
      <c r="D77" s="96"/>
    </row>
    <row r="78" spans="1:11" ht="15.95" customHeight="1">
      <c r="B78" s="96"/>
      <c r="C78" s="96"/>
      <c r="D78" s="96"/>
    </row>
    <row r="79" spans="1:11" ht="15.95" customHeight="1">
      <c r="B79" s="96"/>
      <c r="C79" s="96"/>
      <c r="D79" s="96"/>
    </row>
    <row r="80" spans="1:11" ht="8.25" customHeight="1">
      <c r="B80" s="97" t="s">
        <v>79</v>
      </c>
      <c r="C80" s="97"/>
      <c r="D80" s="97"/>
    </row>
    <row r="81" spans="1:11" ht="19.5" customHeight="1">
      <c r="B81" s="97"/>
      <c r="C81" s="97"/>
      <c r="D81" s="97"/>
    </row>
    <row r="82" spans="1:11" ht="15.95" customHeight="1">
      <c r="B82" s="94" t="s">
        <v>80</v>
      </c>
      <c r="C82" s="94"/>
    </row>
    <row r="83" spans="1:11" ht="12.75" customHeight="1">
      <c r="D83" s="44">
        <v>1</v>
      </c>
      <c r="E83" s="4" t="s">
        <v>55</v>
      </c>
      <c r="F83" s="85">
        <v>5836</v>
      </c>
      <c r="G83" s="29" t="s">
        <v>12</v>
      </c>
      <c r="H83" s="22">
        <v>60</v>
      </c>
      <c r="I83" s="84" t="s">
        <v>22</v>
      </c>
      <c r="J83" s="45">
        <f>IF(MID(I83,1,2)=("P."),(ROUND(D83*((F83)+(H83/100)),)),IF(MID(I83,1,2)=("%o"),(ROUND(D83*(((F83)+(H83/100))/1000),)),IF(MID(I83,1,2)=("Ea"),(ROUND(D83*((F83)+(H83/100)),)),ROUND(D83*(((F83)+(H83/100))/100),))))</f>
        <v>5837</v>
      </c>
      <c r="K83" s="23" t="s">
        <v>14</v>
      </c>
    </row>
    <row r="84" spans="1:11" ht="15.95" customHeight="1">
      <c r="A84" s="1">
        <v>3</v>
      </c>
      <c r="B84" s="43" t="s">
        <v>70</v>
      </c>
    </row>
    <row r="85" spans="1:11" ht="15.95" customHeight="1">
      <c r="B85" s="2" t="s">
        <v>71</v>
      </c>
    </row>
    <row r="86" spans="1:11" ht="15.95" customHeight="1">
      <c r="B86" s="2" t="s">
        <v>72</v>
      </c>
    </row>
    <row r="87" spans="1:11" ht="15.95" customHeight="1">
      <c r="B87" s="2" t="s">
        <v>73</v>
      </c>
      <c r="D87" s="44">
        <v>1</v>
      </c>
      <c r="E87" s="4" t="s">
        <v>55</v>
      </c>
      <c r="F87" s="85">
        <v>1161</v>
      </c>
      <c r="G87" s="29" t="s">
        <v>12</v>
      </c>
      <c r="H87" s="22">
        <v>60</v>
      </c>
      <c r="I87" s="84" t="s">
        <v>22</v>
      </c>
      <c r="J87" s="45">
        <f>IF(MID(I87,1,2)=("P."),(ROUND(D87*((F87)+(H87/100)),)),IF(MID(I87,1,2)=("%o"),(ROUND(D87*(((F87)+(H87/100))/1000),)),IF(MID(I87,1,2)=("Ea"),(ROUND(D87*((F87)+(H87/100)),)),ROUND(D87*(((F87)+(H87/100))/100),))))</f>
        <v>1162</v>
      </c>
      <c r="K87" s="23" t="s">
        <v>14</v>
      </c>
    </row>
    <row r="88" spans="1:11" ht="15.95" customHeight="1">
      <c r="D88" s="44"/>
      <c r="G88" s="29"/>
      <c r="H88" s="22"/>
      <c r="J88" s="45"/>
      <c r="K88" s="23"/>
    </row>
    <row r="89" spans="1:11" ht="15.95" customHeight="1">
      <c r="A89" s="63">
        <v>4</v>
      </c>
      <c r="B89" s="64" t="s">
        <v>83</v>
      </c>
      <c r="C89" s="63"/>
      <c r="D89" s="63"/>
      <c r="E89" s="63"/>
      <c r="F89" s="63"/>
      <c r="G89" s="63"/>
      <c r="H89" s="65"/>
      <c r="I89" s="63"/>
      <c r="J89" s="63"/>
      <c r="K89" s="63"/>
    </row>
    <row r="90" spans="1:11" ht="15.95" customHeight="1">
      <c r="A90" s="63"/>
      <c r="B90" s="64" t="s">
        <v>84</v>
      </c>
      <c r="C90" s="63"/>
      <c r="D90" s="66">
        <v>2</v>
      </c>
      <c r="E90" s="67" t="s">
        <v>21</v>
      </c>
      <c r="F90" s="68">
        <v>1109</v>
      </c>
      <c r="G90" s="69" t="s">
        <v>12</v>
      </c>
      <c r="H90" s="57">
        <v>46</v>
      </c>
      <c r="I90" s="70" t="s">
        <v>22</v>
      </c>
      <c r="J90" s="71">
        <f>IF(MID(I90,1,2)=("P."),(ROUND(D90*((F90)+(H90/100)),)),IF(MID(I90,1,2)=("%o"),(ROUND(D90*(((F90)+(H90/100))/1000),)),IF(MID(I90,1,2)=("Ea"),(ROUND(D90*((F90)+(H90/100)),)),ROUND(D90*(((F90)+(H90/100))/100),))))</f>
        <v>2219</v>
      </c>
      <c r="K90" s="72" t="s">
        <v>14</v>
      </c>
    </row>
    <row r="91" spans="1:11" s="43" customFormat="1" ht="15.95" customHeight="1">
      <c r="A91" s="63"/>
      <c r="B91" s="64"/>
      <c r="C91" s="63"/>
      <c r="D91" s="66"/>
      <c r="E91" s="67"/>
      <c r="F91" s="68"/>
      <c r="G91" s="69"/>
      <c r="H91" s="57"/>
      <c r="I91" s="70"/>
      <c r="J91" s="71"/>
      <c r="K91" s="72"/>
    </row>
    <row r="92" spans="1:11" s="43" customFormat="1" ht="15.95" customHeight="1">
      <c r="A92" s="63">
        <v>5</v>
      </c>
      <c r="B92" s="64" t="s">
        <v>85</v>
      </c>
      <c r="C92" s="63"/>
      <c r="D92" s="63"/>
      <c r="E92" s="63"/>
      <c r="F92" s="63"/>
      <c r="G92" s="63"/>
      <c r="H92" s="65"/>
      <c r="I92" s="70"/>
      <c r="J92" s="71"/>
      <c r="K92" s="72"/>
    </row>
    <row r="93" spans="1:11" s="43" customFormat="1" ht="15.95" customHeight="1">
      <c r="A93" s="63"/>
      <c r="B93" s="64" t="s">
        <v>86</v>
      </c>
      <c r="C93" s="63"/>
      <c r="D93" s="63"/>
      <c r="E93" s="63"/>
      <c r="F93" s="63"/>
      <c r="G93" s="63"/>
      <c r="H93" s="65"/>
      <c r="I93" s="63"/>
      <c r="J93" s="63"/>
      <c r="K93" s="63"/>
    </row>
    <row r="94" spans="1:11" s="43" customFormat="1" ht="15.95" customHeight="1">
      <c r="A94" s="63"/>
      <c r="B94" s="64" t="s">
        <v>87</v>
      </c>
      <c r="C94" s="63"/>
      <c r="D94" s="66">
        <v>1</v>
      </c>
      <c r="E94" s="67" t="s">
        <v>55</v>
      </c>
      <c r="F94" s="68">
        <v>2745</v>
      </c>
      <c r="G94" s="69" t="s">
        <v>12</v>
      </c>
      <c r="H94" s="57">
        <v>60</v>
      </c>
      <c r="I94" s="70" t="s">
        <v>22</v>
      </c>
      <c r="J94" s="71">
        <f>IF(MID(I94,1,2)=("P."),(ROUND(D94*((F94)+(H94/100)),)),IF(MID(I94,1,2)=("%o"),(ROUND(D94*(((F94)+(H94/100))/1000),)),IF(MID(I94,1,2)=("Ea"),(ROUND(D94*((F94)+(H94/100)),)),ROUND(D94*(((F94)+(H94/100))/100),))))</f>
        <v>2746</v>
      </c>
      <c r="K94" s="72" t="s">
        <v>14</v>
      </c>
    </row>
    <row r="95" spans="1:11" s="43" customFormat="1" ht="15.95" customHeight="1">
      <c r="A95" s="63"/>
      <c r="B95" s="64"/>
      <c r="C95" s="63"/>
      <c r="D95" s="66"/>
      <c r="E95" s="67"/>
      <c r="F95" s="68"/>
      <c r="G95" s="69"/>
      <c r="H95" s="57"/>
      <c r="I95" s="70"/>
      <c r="J95" s="71"/>
      <c r="K95" s="72"/>
    </row>
    <row r="96" spans="1:11" s="43" customFormat="1" ht="15.95" customHeight="1">
      <c r="A96" s="63">
        <v>6</v>
      </c>
      <c r="B96" s="64" t="s">
        <v>88</v>
      </c>
      <c r="C96" s="63"/>
      <c r="D96" s="63"/>
      <c r="E96" s="63"/>
      <c r="F96" s="63"/>
      <c r="G96" s="63"/>
      <c r="H96" s="65"/>
      <c r="I96" s="63"/>
      <c r="J96" s="63"/>
      <c r="K96" s="63"/>
    </row>
    <row r="97" spans="1:11" s="43" customFormat="1" ht="15.95" customHeight="1">
      <c r="A97" s="63"/>
      <c r="B97" s="64" t="s">
        <v>89</v>
      </c>
      <c r="C97" s="63"/>
      <c r="D97" s="63"/>
      <c r="E97" s="63"/>
      <c r="F97" s="63"/>
      <c r="G97" s="63"/>
      <c r="H97" s="65"/>
      <c r="I97" s="63"/>
      <c r="J97" s="63"/>
      <c r="K97" s="63"/>
    </row>
    <row r="98" spans="1:11" s="43" customFormat="1" ht="15.95" customHeight="1">
      <c r="A98" s="63"/>
      <c r="B98" s="64" t="s">
        <v>90</v>
      </c>
      <c r="C98" s="63"/>
      <c r="D98" s="63"/>
      <c r="E98" s="63"/>
      <c r="F98" s="63"/>
      <c r="G98" s="63"/>
      <c r="H98" s="65"/>
      <c r="I98" s="63"/>
      <c r="J98" s="63"/>
      <c r="K98" s="63"/>
    </row>
    <row r="99" spans="1:11" s="43" customFormat="1" ht="15.95" customHeight="1">
      <c r="A99" s="63"/>
      <c r="B99" s="64" t="s">
        <v>91</v>
      </c>
      <c r="C99" s="63"/>
      <c r="D99" s="66">
        <v>1</v>
      </c>
      <c r="E99" s="67" t="s">
        <v>21</v>
      </c>
      <c r="F99" s="68">
        <v>134</v>
      </c>
      <c r="G99" s="69" t="s">
        <v>12</v>
      </c>
      <c r="H99" s="57">
        <v>42</v>
      </c>
      <c r="I99" s="70" t="s">
        <v>22</v>
      </c>
      <c r="J99" s="71">
        <f>IF(MID(I99,1,2)=("P."),(ROUND(D99*((F99)+(H99/100)),)),IF(MID(I99,1,2)=("%o"),(ROUND(D99*(((F99)+(H99/100))/1000),)),IF(MID(I99,1,2)=("Ea"),(ROUND(D99*((F99)+(H99/100)),)),ROUND(D99*(((F99)+(H99/100))/100),))))</f>
        <v>134</v>
      </c>
      <c r="K99" s="72" t="s">
        <v>14</v>
      </c>
    </row>
    <row r="100" spans="1:11" s="43" customFormat="1" ht="15.95" customHeight="1">
      <c r="A100" s="63"/>
      <c r="B100" s="64"/>
      <c r="C100" s="63"/>
      <c r="D100" s="63"/>
      <c r="E100" s="63"/>
      <c r="F100" s="63"/>
      <c r="G100" s="63"/>
      <c r="H100" s="65"/>
      <c r="I100" s="63"/>
      <c r="J100" s="63"/>
      <c r="K100" s="63"/>
    </row>
    <row r="101" spans="1:11" s="43" customFormat="1" ht="15.95" customHeight="1">
      <c r="A101" s="63">
        <v>7</v>
      </c>
      <c r="B101" s="64" t="s">
        <v>92</v>
      </c>
      <c r="C101" s="63"/>
      <c r="D101" s="63"/>
      <c r="E101" s="63" t="s">
        <v>93</v>
      </c>
      <c r="F101" s="63"/>
      <c r="G101" s="63"/>
      <c r="H101" s="65"/>
      <c r="I101" s="63"/>
      <c r="J101" s="63"/>
      <c r="K101" s="63"/>
    </row>
    <row r="102" spans="1:11" s="43" customFormat="1" ht="15.95" customHeight="1">
      <c r="A102" s="63"/>
      <c r="B102" s="64" t="s">
        <v>94</v>
      </c>
      <c r="C102" s="63"/>
      <c r="D102" s="66">
        <v>2</v>
      </c>
      <c r="E102" s="67" t="s">
        <v>21</v>
      </c>
      <c r="F102" s="68">
        <v>478</v>
      </c>
      <c r="G102" s="69" t="s">
        <v>12</v>
      </c>
      <c r="H102" s="57">
        <v>28</v>
      </c>
      <c r="I102" s="70" t="s">
        <v>22</v>
      </c>
      <c r="J102" s="71">
        <f>IF(MID(I102,1,2)=("P."),(ROUND(D102*((F102)+(H102/100)),)),IF(MID(I102,1,2)=("%o"),(ROUND(D102*(((F102)+(H102/100))/1000),)),IF(MID(I102,1,2)=("Ea"),(ROUND(D102*((F102)+(H102/100)),)),ROUND(D102*(((F102)+(H102/100))/100),))))</f>
        <v>957</v>
      </c>
      <c r="K102" s="72" t="s">
        <v>14</v>
      </c>
    </row>
    <row r="103" spans="1:11" s="43" customFormat="1" ht="15.95" customHeight="1">
      <c r="A103" s="63"/>
      <c r="B103" s="64"/>
      <c r="C103" s="63"/>
      <c r="D103" s="63"/>
      <c r="E103" s="63"/>
      <c r="F103" s="63"/>
      <c r="G103" s="63"/>
      <c r="H103" s="65"/>
      <c r="I103" s="63"/>
      <c r="J103" s="63"/>
      <c r="K103" s="63"/>
    </row>
    <row r="104" spans="1:11" s="43" customFormat="1" ht="15.95" customHeight="1">
      <c r="A104" s="63">
        <v>8</v>
      </c>
      <c r="B104" s="64" t="s">
        <v>95</v>
      </c>
      <c r="C104" s="63"/>
      <c r="D104" s="63"/>
      <c r="E104" s="63"/>
      <c r="F104" s="63"/>
      <c r="G104" s="63"/>
      <c r="H104" s="65"/>
      <c r="I104" s="63"/>
      <c r="J104" s="63"/>
      <c r="K104" s="63"/>
    </row>
    <row r="105" spans="1:11" s="43" customFormat="1" ht="15.95" customHeight="1">
      <c r="A105" s="63"/>
      <c r="B105" s="64" t="s">
        <v>96</v>
      </c>
      <c r="C105" s="63"/>
      <c r="D105" s="66">
        <v>1</v>
      </c>
      <c r="E105" s="67" t="s">
        <v>55</v>
      </c>
      <c r="F105" s="68">
        <v>2882</v>
      </c>
      <c r="G105" s="69" t="s">
        <v>12</v>
      </c>
      <c r="H105" s="57">
        <v>0</v>
      </c>
      <c r="I105" s="70" t="s">
        <v>22</v>
      </c>
      <c r="J105" s="71">
        <f>IF(MID(I105,1,2)=("P."),(ROUND(D105*((F105)+(H105/100)),)),IF(MID(I105,1,2)=("%o"),(ROUND(D105*(((F105)+(H105/100))/1000),)),IF(MID(I105,1,2)=("Ea"),(ROUND(D105*((F105)+(H105/100)),)),ROUND(D105*(((F105)+(H105/100))/100),))))</f>
        <v>2882</v>
      </c>
      <c r="K105" s="72" t="s">
        <v>14</v>
      </c>
    </row>
    <row r="106" spans="1:11" s="43" customFormat="1" ht="15.95" customHeight="1">
      <c r="A106" s="1"/>
      <c r="B106" s="2"/>
      <c r="C106" s="2"/>
      <c r="D106" s="44"/>
      <c r="E106" s="4"/>
      <c r="F106" s="85"/>
      <c r="G106" s="84"/>
      <c r="H106" s="4"/>
      <c r="I106" s="37"/>
      <c r="J106" s="39"/>
      <c r="K106" s="40"/>
    </row>
    <row r="107" spans="1:11" s="43" customFormat="1" ht="15.95" customHeight="1">
      <c r="A107" s="1"/>
      <c r="B107" s="2"/>
      <c r="C107" s="2"/>
      <c r="D107" s="44"/>
      <c r="E107" s="4"/>
      <c r="F107" s="85"/>
      <c r="G107" s="84"/>
      <c r="H107" s="4"/>
      <c r="I107" s="37" t="s">
        <v>74</v>
      </c>
      <c r="J107" s="39">
        <f>ROUND(SUM(J71:J106),)</f>
        <v>34989</v>
      </c>
      <c r="K107" s="40" t="s">
        <v>14</v>
      </c>
    </row>
    <row r="108" spans="1:11" ht="15.95" customHeight="1" thickBot="1">
      <c r="D108" s="100" t="s">
        <v>119</v>
      </c>
      <c r="E108" s="100"/>
      <c r="F108" s="100"/>
      <c r="G108" s="100"/>
      <c r="H108" s="100"/>
      <c r="I108" s="100"/>
      <c r="J108" s="39"/>
      <c r="K108" s="40" t="s">
        <v>14</v>
      </c>
    </row>
    <row r="109" spans="1:11" ht="15.95" customHeight="1" thickBot="1">
      <c r="D109" s="44"/>
      <c r="I109" s="37"/>
      <c r="J109" s="46"/>
      <c r="K109" s="47" t="s">
        <v>14</v>
      </c>
    </row>
    <row r="110" spans="1:11" ht="15.95" customHeight="1"/>
    <row r="111" spans="1:11" ht="15.95" customHeight="1">
      <c r="A111" s="55"/>
      <c r="B111" s="79" t="s">
        <v>81</v>
      </c>
      <c r="C111" s="55"/>
    </row>
    <row r="112" spans="1:11" ht="18.75">
      <c r="A112" s="80"/>
      <c r="B112" s="78" t="s">
        <v>106</v>
      </c>
      <c r="C112" s="54"/>
      <c r="D112" s="44"/>
      <c r="G112" s="29"/>
      <c r="H112" s="22"/>
      <c r="J112" s="45"/>
      <c r="K112" s="23"/>
    </row>
    <row r="113" spans="1:11">
      <c r="A113" s="1">
        <v>1</v>
      </c>
      <c r="B113" s="2" t="s">
        <v>109</v>
      </c>
      <c r="C113" s="52"/>
      <c r="D113" s="48"/>
      <c r="E113" s="52"/>
      <c r="G113" s="29"/>
      <c r="H113" s="22"/>
      <c r="J113" s="45"/>
      <c r="K113" s="23"/>
    </row>
    <row r="114" spans="1:11" ht="15.95" customHeight="1">
      <c r="B114" s="2" t="s">
        <v>77</v>
      </c>
      <c r="D114" s="32"/>
      <c r="G114" s="29"/>
      <c r="H114" s="22"/>
      <c r="J114" s="45"/>
      <c r="K114" s="23"/>
    </row>
    <row r="115" spans="1:11" ht="15.95" customHeight="1">
      <c r="D115" s="44">
        <v>1</v>
      </c>
      <c r="E115" s="4" t="s">
        <v>21</v>
      </c>
      <c r="F115" s="85">
        <v>3185</v>
      </c>
      <c r="G115" s="29" t="s">
        <v>12</v>
      </c>
      <c r="H115" s="22" t="s">
        <v>52</v>
      </c>
      <c r="I115" s="84" t="s">
        <v>22</v>
      </c>
      <c r="J115" s="45">
        <f>IF(MID(I115,1,2)=("P."),(ROUND(D115*((F115)+(H115/100)),)),IF(MID(I115,1,2)=("%o"),(ROUND(D115*(((F115)+(H115/100))/1000),)),IF(MID(I115,1,2)=("Ea"),(ROUND(D115*((F115)+(H115/100)),)),ROUND(D115*(((F115)+(H115/100))/100),))))</f>
        <v>3185</v>
      </c>
      <c r="K115" s="23" t="s">
        <v>14</v>
      </c>
    </row>
    <row r="116" spans="1:11" ht="15.95" customHeight="1">
      <c r="A116" s="63">
        <v>2</v>
      </c>
      <c r="B116" s="54" t="s">
        <v>102</v>
      </c>
      <c r="C116" s="63"/>
      <c r="D116" s="77"/>
      <c r="E116" s="63"/>
      <c r="F116" s="63"/>
      <c r="G116" s="63"/>
      <c r="H116" s="65"/>
      <c r="I116" s="63"/>
      <c r="J116" s="63"/>
      <c r="K116" s="63"/>
    </row>
    <row r="117" spans="1:11" ht="15.95" customHeight="1">
      <c r="A117" s="63"/>
      <c r="B117" s="64" t="s">
        <v>103</v>
      </c>
      <c r="C117" s="63"/>
      <c r="D117" s="77"/>
      <c r="E117" s="63"/>
      <c r="F117" s="63"/>
      <c r="G117" s="63"/>
      <c r="H117" s="65"/>
      <c r="I117" s="63"/>
      <c r="J117" s="63"/>
      <c r="K117" s="63"/>
    </row>
    <row r="118" spans="1:11" s="43" customFormat="1" ht="15.95" customHeight="1">
      <c r="A118" s="63"/>
      <c r="B118" s="54" t="s">
        <v>104</v>
      </c>
      <c r="C118" s="63"/>
      <c r="D118" s="66">
        <v>4</v>
      </c>
      <c r="E118" s="74" t="s">
        <v>21</v>
      </c>
      <c r="F118" s="68">
        <v>916</v>
      </c>
      <c r="G118" s="69" t="s">
        <v>12</v>
      </c>
      <c r="H118" s="57">
        <v>0</v>
      </c>
      <c r="I118" s="70" t="s">
        <v>99</v>
      </c>
      <c r="J118" s="71">
        <f>IF(MID(I118,1,2)=("P."),(ROUND(D118*((F118)+(H118/100)),)),IF(MID(I118,1,2)=("%o"),(ROUND(D118*(((F118)+(H118/100))/1000),)),IF(MID(I118,1,2)=("Ea"),(ROUND(D118*((F118)+(H118/100)),)),ROUND(D118*(((F118)+(H118/100))/100),))))</f>
        <v>3664</v>
      </c>
      <c r="K118" s="72" t="s">
        <v>14</v>
      </c>
    </row>
    <row r="119" spans="1:11" s="43" customFormat="1" ht="15.95" customHeight="1">
      <c r="A119" s="63"/>
      <c r="C119" s="63"/>
      <c r="D119" s="63"/>
      <c r="E119" s="63"/>
      <c r="F119" s="63"/>
      <c r="G119" s="63"/>
      <c r="H119" s="65"/>
      <c r="I119" s="63"/>
      <c r="J119" s="63"/>
      <c r="K119" s="63"/>
    </row>
    <row r="120" spans="1:11" s="43" customFormat="1" ht="15.95" customHeight="1">
      <c r="A120" s="63">
        <v>3</v>
      </c>
      <c r="B120" s="54" t="s">
        <v>102</v>
      </c>
      <c r="C120" s="63"/>
      <c r="D120" s="77"/>
      <c r="E120" s="63"/>
      <c r="F120" s="63"/>
      <c r="G120" s="63"/>
      <c r="H120" s="65"/>
      <c r="I120" s="63"/>
      <c r="J120" s="63"/>
      <c r="K120" s="63"/>
    </row>
    <row r="121" spans="1:11" s="43" customFormat="1" ht="15.95" customHeight="1">
      <c r="A121" s="63"/>
      <c r="B121" s="64" t="s">
        <v>105</v>
      </c>
      <c r="C121" s="63"/>
      <c r="D121" s="77"/>
      <c r="E121" s="63"/>
      <c r="F121" s="63"/>
      <c r="G121" s="63"/>
      <c r="H121" s="65"/>
      <c r="I121" s="63"/>
      <c r="J121" s="63"/>
      <c r="K121" s="63"/>
    </row>
    <row r="122" spans="1:11" s="43" customFormat="1" ht="15.95" customHeight="1">
      <c r="A122" s="63"/>
      <c r="B122" s="54" t="s">
        <v>104</v>
      </c>
      <c r="C122" s="63"/>
      <c r="D122" s="66">
        <v>1</v>
      </c>
      <c r="E122" s="74" t="s">
        <v>55</v>
      </c>
      <c r="F122" s="68">
        <v>2546</v>
      </c>
      <c r="G122" s="69" t="s">
        <v>12</v>
      </c>
      <c r="H122" s="57">
        <v>0</v>
      </c>
      <c r="I122" s="70" t="s">
        <v>99</v>
      </c>
      <c r="J122" s="71">
        <f>IF(MID(I122,1,2)=("P."),(ROUND(D122*((F122)+(H122/100)),)),IF(MID(I122,1,2)=("%o"),(ROUND(D122*(((F122)+(H122/100))/1000),)),IF(MID(I122,1,2)=("Ea"),(ROUND(D122*((F122)+(H122/100)),)),ROUND(D122*(((F122)+(H122/100))/100),))))</f>
        <v>2546</v>
      </c>
      <c r="K122" s="72" t="s">
        <v>14</v>
      </c>
    </row>
    <row r="123" spans="1:11" s="43" customFormat="1" ht="15.95" customHeight="1" thickBot="1">
      <c r="A123" s="1"/>
      <c r="B123" s="2"/>
      <c r="C123" s="2"/>
      <c r="D123" s="44"/>
      <c r="E123" s="4"/>
      <c r="F123" s="85"/>
      <c r="G123" s="29"/>
      <c r="H123" s="22"/>
      <c r="I123" s="84"/>
      <c r="J123" s="45"/>
      <c r="K123" s="23"/>
    </row>
    <row r="124" spans="1:11" s="43" customFormat="1" ht="15.95" customHeight="1" thickBot="1">
      <c r="A124" s="1"/>
      <c r="B124" s="2"/>
      <c r="C124" s="2"/>
      <c r="D124" s="44"/>
      <c r="E124" s="53"/>
      <c r="F124" s="53"/>
      <c r="G124" s="56"/>
      <c r="H124" s="57"/>
      <c r="I124" s="58" t="s">
        <v>82</v>
      </c>
      <c r="J124" s="59">
        <f>ROUND(SUM(J115:J122),)</f>
        <v>9395</v>
      </c>
      <c r="K124" s="60" t="s">
        <v>14</v>
      </c>
    </row>
    <row r="125" spans="1:11" ht="15.95" customHeight="1">
      <c r="A125" s="63"/>
      <c r="B125" s="73" t="s">
        <v>97</v>
      </c>
      <c r="C125" s="63"/>
      <c r="D125" s="63"/>
      <c r="E125" s="63"/>
      <c r="F125" s="63"/>
      <c r="G125" s="63"/>
      <c r="H125" s="65"/>
      <c r="I125" s="63"/>
      <c r="J125" s="63"/>
      <c r="K125" s="63"/>
    </row>
    <row r="126" spans="1:11" ht="15.95" customHeight="1">
      <c r="A126" s="63">
        <v>1</v>
      </c>
      <c r="B126" s="64" t="s">
        <v>98</v>
      </c>
      <c r="C126" s="63"/>
      <c r="D126" s="63"/>
      <c r="E126" s="63"/>
      <c r="F126" s="63"/>
      <c r="G126" s="63"/>
      <c r="H126" s="65"/>
      <c r="I126" s="63"/>
      <c r="J126" s="63"/>
      <c r="K126" s="63"/>
    </row>
    <row r="127" spans="1:11" ht="15.95" customHeight="1">
      <c r="A127" s="63"/>
      <c r="B127" s="64"/>
      <c r="C127" s="63"/>
      <c r="D127" s="66">
        <v>1</v>
      </c>
      <c r="E127" s="74" t="s">
        <v>55</v>
      </c>
      <c r="F127" s="68"/>
      <c r="G127" s="69"/>
      <c r="H127" s="57"/>
      <c r="I127" s="70" t="s">
        <v>22</v>
      </c>
      <c r="J127" s="71"/>
      <c r="K127" s="72"/>
    </row>
    <row r="128" spans="1:11" ht="15.95" customHeight="1">
      <c r="A128" s="63">
        <v>3</v>
      </c>
      <c r="B128" s="98" t="s">
        <v>100</v>
      </c>
      <c r="C128" s="98"/>
      <c r="D128" s="98"/>
      <c r="E128" s="43"/>
      <c r="F128" s="43"/>
      <c r="G128" s="43"/>
      <c r="H128" s="43"/>
      <c r="I128" s="43"/>
      <c r="J128" s="43"/>
      <c r="K128" s="43"/>
    </row>
    <row r="129" spans="1:11" ht="15.95" customHeight="1">
      <c r="A129" s="63"/>
      <c r="B129" s="98"/>
      <c r="C129" s="98"/>
      <c r="D129" s="98"/>
      <c r="E129" s="74"/>
      <c r="F129" s="68"/>
      <c r="G129" s="69"/>
      <c r="H129" s="57"/>
      <c r="I129" s="70"/>
      <c r="J129" s="75"/>
      <c r="K129" s="76"/>
    </row>
    <row r="130" spans="1:11" ht="15.95" customHeight="1">
      <c r="A130" s="63"/>
      <c r="B130" s="98"/>
      <c r="C130" s="98"/>
      <c r="D130" s="98"/>
      <c r="E130" s="43"/>
      <c r="F130" s="43"/>
      <c r="G130" s="43"/>
      <c r="H130" s="43"/>
      <c r="I130" s="43"/>
      <c r="J130" s="43"/>
      <c r="K130" s="43"/>
    </row>
    <row r="131" spans="1:11" ht="15.95" customHeight="1" thickBot="1">
      <c r="A131" s="43"/>
      <c r="B131" s="43"/>
      <c r="C131" s="43"/>
      <c r="D131" s="86">
        <v>1</v>
      </c>
      <c r="E131" s="74" t="s">
        <v>17</v>
      </c>
      <c r="F131" s="68"/>
      <c r="G131" s="69"/>
      <c r="H131" s="57"/>
      <c r="I131" s="70" t="s">
        <v>31</v>
      </c>
      <c r="J131" s="75"/>
      <c r="K131" s="76"/>
    </row>
    <row r="132" spans="1:11" s="43" customFormat="1" ht="15.95" customHeight="1" thickBot="1">
      <c r="H132" s="65"/>
      <c r="I132" s="58" t="s">
        <v>101</v>
      </c>
      <c r="J132" s="59"/>
      <c r="K132" s="60"/>
    </row>
    <row r="133" spans="1:11" s="43" customFormat="1" ht="15.95" customHeight="1">
      <c r="A133" s="63"/>
      <c r="B133" s="87" t="s">
        <v>113</v>
      </c>
      <c r="C133" s="63"/>
      <c r="D133" s="63"/>
      <c r="E133" s="63"/>
      <c r="F133" s="63"/>
      <c r="G133" s="63"/>
      <c r="H133" s="65"/>
      <c r="I133" s="63"/>
      <c r="J133" s="63"/>
      <c r="K133" s="63"/>
    </row>
    <row r="134" spans="1:11" s="43" customFormat="1" ht="15.95" customHeight="1">
      <c r="A134" s="63">
        <v>1</v>
      </c>
      <c r="B134" s="99" t="s">
        <v>114</v>
      </c>
      <c r="C134" s="99"/>
      <c r="D134" s="99"/>
      <c r="E134" s="99"/>
      <c r="F134" s="99"/>
      <c r="G134" s="99"/>
      <c r="H134" s="99"/>
      <c r="I134" s="99"/>
      <c r="J134" s="99"/>
      <c r="K134" s="63"/>
    </row>
    <row r="135" spans="1:11" s="43" customFormat="1" ht="15.95" customHeight="1">
      <c r="A135" s="63"/>
      <c r="B135" s="99"/>
      <c r="C135" s="99"/>
      <c r="D135" s="99"/>
      <c r="E135" s="99"/>
      <c r="F135" s="99"/>
      <c r="G135" s="99"/>
      <c r="H135" s="99"/>
      <c r="I135" s="99"/>
      <c r="J135" s="99"/>
      <c r="K135" s="63"/>
    </row>
    <row r="136" spans="1:11" s="43" customFormat="1" ht="15.95" customHeight="1">
      <c r="A136" s="63"/>
      <c r="B136" s="99"/>
      <c r="C136" s="99"/>
      <c r="D136" s="99"/>
      <c r="E136" s="99"/>
      <c r="F136" s="99"/>
      <c r="G136" s="99"/>
      <c r="H136" s="99"/>
      <c r="I136" s="99"/>
      <c r="J136" s="99"/>
      <c r="K136" s="63"/>
    </row>
    <row r="137" spans="1:11" s="43" customFormat="1" ht="15.95" customHeight="1">
      <c r="A137" s="63"/>
      <c r="B137" s="99"/>
      <c r="C137" s="99"/>
      <c r="D137" s="99"/>
      <c r="E137" s="99"/>
      <c r="F137" s="99"/>
      <c r="G137" s="99"/>
      <c r="H137" s="99"/>
      <c r="I137" s="99"/>
      <c r="J137" s="99"/>
      <c r="K137" s="63"/>
    </row>
    <row r="138" spans="1:11" s="43" customFormat="1" ht="15.95" customHeight="1">
      <c r="A138" s="63">
        <v>2</v>
      </c>
      <c r="B138" s="54" t="s">
        <v>115</v>
      </c>
      <c r="C138" s="63"/>
      <c r="D138" s="63"/>
      <c r="E138" s="63"/>
      <c r="F138" s="63"/>
      <c r="G138" s="63"/>
      <c r="H138" s="65"/>
      <c r="I138" s="63"/>
      <c r="J138" s="63"/>
      <c r="K138" s="63"/>
    </row>
    <row r="139" spans="1:11" s="43" customFormat="1" ht="15.95" customHeight="1">
      <c r="A139" s="63">
        <v>3</v>
      </c>
      <c r="B139" s="54" t="s">
        <v>116</v>
      </c>
      <c r="C139" s="63"/>
      <c r="D139" s="63"/>
      <c r="E139" s="63"/>
      <c r="F139" s="63"/>
      <c r="G139" s="63"/>
      <c r="H139" s="65"/>
      <c r="I139" s="63"/>
      <c r="J139" s="63"/>
      <c r="K139" s="63"/>
    </row>
    <row r="140" spans="1:11" s="43" customFormat="1" ht="15.95" customHeight="1">
      <c r="A140" s="63"/>
      <c r="B140" s="54"/>
      <c r="C140" s="63"/>
      <c r="D140" s="63"/>
      <c r="E140" s="63"/>
      <c r="F140" s="63"/>
      <c r="G140" s="63"/>
      <c r="H140" s="65"/>
      <c r="I140" s="63"/>
      <c r="J140" s="63"/>
      <c r="K140" s="63"/>
    </row>
    <row r="141" spans="1:11" s="43" customFormat="1" ht="15.95" customHeight="1">
      <c r="A141" s="65" t="s">
        <v>117</v>
      </c>
      <c r="B141" s="64"/>
      <c r="C141" s="63"/>
      <c r="D141" s="63"/>
      <c r="E141" s="63"/>
      <c r="F141" s="63"/>
      <c r="G141" s="63"/>
      <c r="H141" s="65"/>
      <c r="I141" s="63"/>
      <c r="J141" s="63"/>
      <c r="K141" s="63"/>
    </row>
    <row r="142" spans="1:11" s="43" customFormat="1" ht="15.95" customHeight="1">
      <c r="A142" s="65"/>
      <c r="B142" s="64"/>
      <c r="C142" s="63"/>
      <c r="D142" s="63"/>
      <c r="E142" s="63"/>
      <c r="F142" s="63"/>
      <c r="G142" s="63"/>
      <c r="H142" s="65"/>
      <c r="I142" s="63"/>
      <c r="J142" s="63"/>
      <c r="K142" s="63"/>
    </row>
    <row r="143" spans="1:11" s="43" customFormat="1" ht="15.95" customHeight="1">
      <c r="A143" s="65"/>
      <c r="B143" s="64"/>
      <c r="C143" s="63"/>
      <c r="D143" s="63"/>
      <c r="E143" s="63"/>
      <c r="F143" s="63"/>
      <c r="G143" s="63"/>
      <c r="H143" s="65"/>
      <c r="I143" s="63"/>
      <c r="J143" s="63"/>
      <c r="K143" s="63"/>
    </row>
    <row r="144" spans="1:11" s="43" customFormat="1" ht="15.95" customHeight="1">
      <c r="A144" s="63"/>
      <c r="B144" s="64"/>
      <c r="C144" s="101" t="s">
        <v>121</v>
      </c>
      <c r="D144" s="63"/>
      <c r="E144" s="63"/>
      <c r="F144" s="63"/>
      <c r="G144" s="63"/>
      <c r="H144" s="65"/>
      <c r="I144" s="101"/>
      <c r="J144" s="63"/>
      <c r="K144" s="63"/>
    </row>
    <row r="145" spans="1:13" s="43" customFormat="1" ht="15.95" customHeight="1">
      <c r="A145" s="63"/>
      <c r="C145" s="63" t="s">
        <v>75</v>
      </c>
      <c r="D145" s="63"/>
      <c r="E145" s="63"/>
      <c r="F145" s="63"/>
      <c r="G145" s="63"/>
      <c r="H145" s="65"/>
      <c r="I145" s="63" t="s">
        <v>110</v>
      </c>
      <c r="J145" s="63"/>
      <c r="K145" s="63"/>
    </row>
    <row r="146" spans="1:13" s="43" customFormat="1" ht="15.95" customHeight="1">
      <c r="A146" s="63"/>
      <c r="C146" s="88" t="s">
        <v>118</v>
      </c>
      <c r="D146" s="63"/>
      <c r="E146" s="63"/>
      <c r="F146" s="63"/>
      <c r="G146" s="63"/>
      <c r="H146" s="65"/>
      <c r="I146" s="88" t="s">
        <v>111</v>
      </c>
      <c r="J146" s="63"/>
      <c r="K146" s="63"/>
    </row>
    <row r="147" spans="1:13" s="43" customFormat="1" ht="15.95" customHeight="1">
      <c r="A147" s="63"/>
      <c r="C147" s="56" t="s">
        <v>112</v>
      </c>
      <c r="D147" s="63"/>
      <c r="E147" s="63"/>
      <c r="F147" s="63"/>
      <c r="G147" s="63"/>
      <c r="H147" s="65"/>
      <c r="I147" s="56" t="s">
        <v>112</v>
      </c>
      <c r="J147" s="63"/>
      <c r="K147" s="63"/>
    </row>
    <row r="148" spans="1:13" s="1" customFormat="1" ht="15.95" customHeight="1">
      <c r="B148" s="2"/>
      <c r="C148" s="2"/>
      <c r="D148" s="3"/>
      <c r="E148" s="4"/>
      <c r="F148" s="85"/>
      <c r="G148" s="84"/>
      <c r="H148" s="4"/>
      <c r="I148" s="84"/>
      <c r="J148" s="85"/>
      <c r="K148" s="4"/>
      <c r="L148" s="2"/>
      <c r="M148" s="2"/>
    </row>
    <row r="149" spans="1:13" s="1" customFormat="1" ht="15.95" customHeight="1">
      <c r="B149" s="2"/>
      <c r="C149" s="2"/>
      <c r="D149" s="3"/>
      <c r="E149" s="4"/>
      <c r="F149" s="85"/>
      <c r="G149" s="84"/>
      <c r="H149" s="4"/>
      <c r="I149" s="84"/>
      <c r="J149" s="85"/>
      <c r="K149" s="4"/>
      <c r="L149" s="2"/>
      <c r="M149" s="2"/>
    </row>
    <row r="150" spans="1:13" s="1" customFormat="1" ht="15.95" customHeight="1">
      <c r="B150" s="2"/>
      <c r="C150" s="2"/>
      <c r="D150" s="3"/>
      <c r="E150" s="4"/>
      <c r="F150" s="85"/>
      <c r="G150" s="84"/>
      <c r="H150" s="4"/>
      <c r="I150" s="84"/>
      <c r="J150" s="85"/>
      <c r="K150" s="4"/>
      <c r="L150" s="2"/>
      <c r="M150" s="2"/>
    </row>
    <row r="151" spans="1:13" s="1" customFormat="1" ht="15.95" customHeight="1">
      <c r="B151" s="2"/>
      <c r="C151" s="2"/>
      <c r="D151" s="3"/>
      <c r="E151" s="4"/>
      <c r="F151" s="85"/>
      <c r="G151" s="84"/>
      <c r="H151" s="4"/>
      <c r="I151" s="84"/>
      <c r="J151" s="85"/>
      <c r="K151" s="4"/>
      <c r="L151" s="2"/>
      <c r="M151" s="2"/>
    </row>
    <row r="152" spans="1:13" s="1" customFormat="1" ht="15.95" customHeight="1">
      <c r="B152" s="2"/>
      <c r="C152" s="2"/>
      <c r="D152" s="3"/>
      <c r="E152" s="4"/>
      <c r="F152" s="85"/>
      <c r="G152" s="84"/>
      <c r="H152" s="4"/>
      <c r="I152" s="84"/>
      <c r="J152" s="85"/>
      <c r="K152" s="4"/>
      <c r="L152" s="2"/>
      <c r="M152" s="2"/>
    </row>
    <row r="153" spans="1:13" s="1" customFormat="1" ht="15.95" customHeight="1">
      <c r="B153" s="2"/>
      <c r="C153" s="2"/>
      <c r="D153" s="3"/>
      <c r="E153" s="49"/>
      <c r="F153" s="85"/>
      <c r="G153" s="84"/>
      <c r="H153" s="4"/>
      <c r="I153" s="84"/>
      <c r="J153" s="85"/>
      <c r="K153" s="4"/>
      <c r="L153" s="2"/>
      <c r="M153" s="2"/>
    </row>
    <row r="154" spans="1:13" s="1" customFormat="1" ht="15.95" customHeight="1">
      <c r="B154" s="2"/>
      <c r="C154" s="2"/>
      <c r="D154" s="3"/>
      <c r="E154" s="4"/>
      <c r="F154" s="85"/>
      <c r="G154" s="84"/>
      <c r="H154" s="4"/>
      <c r="I154" s="84"/>
      <c r="J154" s="85"/>
      <c r="K154" s="4"/>
      <c r="L154" s="2"/>
      <c r="M154" s="2"/>
    </row>
    <row r="155" spans="1:13" s="1" customFormat="1" ht="15.95" customHeight="1">
      <c r="B155" s="2"/>
      <c r="C155" s="2"/>
      <c r="D155" s="3"/>
      <c r="E155" s="4"/>
      <c r="F155" s="85"/>
      <c r="G155" s="84"/>
      <c r="H155" s="4"/>
      <c r="I155" s="84"/>
      <c r="J155" s="85"/>
      <c r="K155" s="4"/>
      <c r="L155" s="2"/>
      <c r="M155" s="2"/>
    </row>
    <row r="156" spans="1:13" s="1" customFormat="1" ht="15.95" customHeight="1">
      <c r="B156" s="2"/>
      <c r="C156" s="2"/>
      <c r="D156" s="3"/>
      <c r="E156" s="4"/>
      <c r="F156" s="85"/>
      <c r="G156" s="84"/>
      <c r="H156" s="4"/>
      <c r="I156" s="84"/>
      <c r="J156" s="85"/>
      <c r="K156" s="4"/>
      <c r="L156" s="2"/>
      <c r="M156" s="2"/>
    </row>
    <row r="157" spans="1:13" s="1" customFormat="1" ht="15.95" customHeight="1">
      <c r="B157" s="2"/>
      <c r="C157" s="2"/>
      <c r="D157" s="3"/>
      <c r="E157" s="4"/>
      <c r="F157" s="85"/>
      <c r="G157" s="84"/>
      <c r="H157" s="4"/>
      <c r="I157" s="84"/>
      <c r="J157" s="85"/>
      <c r="K157" s="4"/>
      <c r="L157" s="2"/>
      <c r="M157" s="2"/>
    </row>
    <row r="158" spans="1:13" s="1" customFormat="1" ht="15.95" customHeight="1">
      <c r="B158" s="2"/>
      <c r="C158" s="2"/>
      <c r="D158" s="3"/>
      <c r="E158" s="4"/>
      <c r="F158" s="85"/>
      <c r="G158" s="84"/>
      <c r="H158" s="4"/>
      <c r="I158" s="84"/>
      <c r="J158" s="85"/>
      <c r="K158" s="4"/>
      <c r="L158" s="2"/>
      <c r="M158" s="2"/>
    </row>
    <row r="159" spans="1:13" s="1" customFormat="1" ht="15.95" customHeight="1">
      <c r="B159" s="2"/>
      <c r="C159" s="2"/>
      <c r="D159" s="3"/>
      <c r="E159" s="4"/>
      <c r="F159" s="85"/>
      <c r="G159" s="84"/>
      <c r="H159" s="4"/>
      <c r="I159" s="84"/>
      <c r="J159" s="85"/>
      <c r="K159" s="4"/>
      <c r="L159" s="2"/>
      <c r="M159" s="2"/>
    </row>
    <row r="160" spans="1:13" s="1" customFormat="1" ht="15.95" customHeight="1">
      <c r="B160" s="2"/>
      <c r="C160" s="2"/>
      <c r="D160" s="3"/>
      <c r="E160" s="4"/>
      <c r="F160" s="85"/>
      <c r="G160" s="84"/>
      <c r="H160" s="4"/>
      <c r="I160" s="84"/>
      <c r="J160" s="85"/>
      <c r="K160" s="4"/>
      <c r="L160" s="2"/>
      <c r="M160" s="2"/>
    </row>
    <row r="161" spans="1:13" s="1" customFormat="1" ht="15.95" customHeight="1">
      <c r="B161" s="2"/>
      <c r="C161" s="2"/>
      <c r="D161" s="3"/>
      <c r="E161" s="4"/>
      <c r="F161" s="85"/>
      <c r="G161" s="84"/>
      <c r="H161" s="4"/>
      <c r="I161" s="84"/>
      <c r="J161" s="85"/>
      <c r="K161" s="4"/>
      <c r="L161" s="2"/>
      <c r="M161" s="2"/>
    </row>
    <row r="162" spans="1:13" s="1" customFormat="1" ht="15.95" customHeight="1">
      <c r="B162" s="2"/>
      <c r="C162" s="2"/>
      <c r="D162" s="3"/>
      <c r="E162" s="4"/>
      <c r="F162" s="85"/>
      <c r="G162" s="84"/>
      <c r="H162" s="4"/>
      <c r="I162" s="84"/>
      <c r="J162" s="85"/>
      <c r="K162" s="4"/>
      <c r="L162" s="2"/>
      <c r="M162" s="2"/>
    </row>
    <row r="163" spans="1:13" ht="15" customHeight="1"/>
    <row r="164" spans="1:13" ht="15" customHeight="1"/>
    <row r="176" spans="1:13" s="85" customFormat="1">
      <c r="A176" s="1"/>
      <c r="B176" s="2"/>
      <c r="C176" s="2"/>
      <c r="D176" s="3"/>
      <c r="E176" s="4"/>
      <c r="G176" s="84"/>
      <c r="H176" s="4"/>
      <c r="I176" s="84"/>
      <c r="K176" s="4"/>
      <c r="L176" s="2"/>
      <c r="M176" s="2"/>
    </row>
    <row r="185" spans="4:5">
      <c r="D185" s="50"/>
      <c r="E185" s="8"/>
    </row>
    <row r="226" spans="1:13" s="4" customFormat="1">
      <c r="A226" s="1"/>
      <c r="B226" s="2"/>
      <c r="C226" s="2"/>
      <c r="D226" s="3"/>
      <c r="F226" s="85"/>
      <c r="G226" s="84"/>
      <c r="I226" s="84"/>
      <c r="J226" s="85"/>
      <c r="L226" s="2"/>
      <c r="M226" s="2"/>
    </row>
    <row r="227" spans="1:13" s="4" customFormat="1">
      <c r="A227" s="1"/>
      <c r="B227" s="2"/>
      <c r="C227" s="2"/>
      <c r="D227" s="3"/>
      <c r="F227" s="85"/>
      <c r="G227" s="84"/>
      <c r="I227" s="84"/>
      <c r="J227" s="85"/>
      <c r="L227" s="2"/>
      <c r="M227" s="2"/>
    </row>
    <row r="228" spans="1:13" s="4" customFormat="1">
      <c r="A228" s="1"/>
      <c r="B228" s="2"/>
      <c r="C228" s="2"/>
      <c r="D228" s="3"/>
      <c r="F228" s="85"/>
      <c r="G228" s="84"/>
      <c r="I228" s="84"/>
      <c r="J228" s="85"/>
      <c r="L228" s="2"/>
      <c r="M228" s="2"/>
    </row>
    <row r="229" spans="1:13" s="4" customFormat="1">
      <c r="A229" s="1"/>
      <c r="B229" s="2"/>
      <c r="C229" s="2"/>
      <c r="D229" s="3"/>
      <c r="F229" s="85"/>
      <c r="G229" s="84"/>
      <c r="I229" s="84"/>
      <c r="J229" s="85"/>
      <c r="L229" s="2"/>
      <c r="M229" s="2"/>
    </row>
    <row r="230" spans="1:13" s="4" customFormat="1">
      <c r="A230" s="1"/>
      <c r="B230" s="2"/>
      <c r="C230" s="2"/>
      <c r="D230" s="3"/>
      <c r="F230" s="85"/>
      <c r="G230" s="84"/>
      <c r="I230" s="84"/>
      <c r="J230" s="85"/>
      <c r="L230" s="2"/>
      <c r="M230" s="2"/>
    </row>
    <row r="231" spans="1:13" s="4" customFormat="1">
      <c r="A231" s="1"/>
      <c r="B231" s="2"/>
      <c r="C231" s="2"/>
      <c r="D231" s="3"/>
      <c r="F231" s="85"/>
      <c r="G231" s="84"/>
      <c r="I231" s="84"/>
      <c r="J231" s="85"/>
      <c r="L231" s="2"/>
      <c r="M231" s="2"/>
    </row>
    <row r="232" spans="1:13" s="4" customFormat="1">
      <c r="A232" s="1"/>
      <c r="B232" s="2"/>
      <c r="C232" s="2"/>
      <c r="D232" s="3"/>
      <c r="F232" s="85"/>
      <c r="G232" s="84"/>
      <c r="I232" s="84"/>
      <c r="J232" s="85"/>
      <c r="L232" s="2"/>
      <c r="M232" s="2"/>
    </row>
    <row r="234" spans="1:13" s="85" customFormat="1">
      <c r="A234" s="1"/>
      <c r="B234" s="2"/>
      <c r="C234" s="2"/>
      <c r="D234" s="3"/>
      <c r="E234" s="4"/>
      <c r="G234" s="84"/>
      <c r="H234" s="4"/>
      <c r="I234" s="84"/>
      <c r="K234" s="4"/>
      <c r="L234" s="2"/>
      <c r="M234" s="2"/>
    </row>
    <row r="235" spans="1:13">
      <c r="J235" s="51"/>
    </row>
    <row r="236" spans="1:13">
      <c r="J236" s="51"/>
    </row>
    <row r="237" spans="1:13">
      <c r="J237" s="51"/>
    </row>
    <row r="238" spans="1:13">
      <c r="J238" s="51"/>
    </row>
    <row r="239" spans="1:13">
      <c r="J239" s="51"/>
    </row>
    <row r="240" spans="1:13">
      <c r="J240" s="51"/>
    </row>
    <row r="241" spans="4:10">
      <c r="J241" s="51"/>
    </row>
    <row r="243" spans="4:10">
      <c r="D243" s="50"/>
      <c r="E243" s="8"/>
    </row>
  </sheetData>
  <mergeCells count="13">
    <mergeCell ref="B16:C16"/>
    <mergeCell ref="A2:B2"/>
    <mergeCell ref="C2:J2"/>
    <mergeCell ref="B7:C7"/>
    <mergeCell ref="D7:E7"/>
    <mergeCell ref="F7:H7"/>
    <mergeCell ref="B134:J137"/>
    <mergeCell ref="D54:I54"/>
    <mergeCell ref="B73:D79"/>
    <mergeCell ref="B80:D81"/>
    <mergeCell ref="B82:C82"/>
    <mergeCell ref="D108:I108"/>
    <mergeCell ref="B128:D130"/>
  </mergeCells>
  <pageMargins left="0.75" right="0.25" top="0.75" bottom="0.25" header="0.5" footer="0.5"/>
  <pageSetup paperSize="9" orientation="portrait" r:id="rId1"/>
  <headerFooter scaleWithDoc="0" alignWithMargins="0">
    <oddHeader>&amp;RPage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Schedule B</vt:lpstr>
      <vt:lpstr>'Schedule B'!Print_Titles</vt:lpstr>
    </vt:vector>
  </TitlesOfParts>
  <Company>nil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ashfaq</dc:creator>
  <cp:lastModifiedBy>Sajjad</cp:lastModifiedBy>
  <cp:lastPrinted>2015-02-25T12:04:07Z</cp:lastPrinted>
  <dcterms:created xsi:type="dcterms:W3CDTF">2012-09-22T12:04:40Z</dcterms:created>
  <dcterms:modified xsi:type="dcterms:W3CDTF">2015-05-15T05:55:00Z</dcterms:modified>
</cp:coreProperties>
</file>